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600" windowHeight="8010" activeTab="2"/>
  </bookViews>
  <sheets>
    <sheet name="SINIF VELİ ANKET SONUÇLARI" sheetId="1" r:id="rId1"/>
    <sheet name="OKUL VELİ ANKET SONUÇLARI" sheetId="3" r:id="rId2"/>
    <sheet name="ÖĞRETMEN ANKET SONUÇLARI" sheetId="4" r:id="rId3"/>
  </sheets>
  <definedNames>
    <definedName name="_xlnm.Print_Area" localSheetId="1">'OKUL VELİ ANKET SONUÇLARI'!$A$1:$AR$23</definedName>
    <definedName name="_xlnm.Print_Area" localSheetId="2">'ÖĞRETMEN ANKET SONUÇLARI'!$A$1:$AR$12</definedName>
  </definedNames>
  <calcPr calcId="125725"/>
</workbook>
</file>

<file path=xl/calcChain.xml><?xml version="1.0" encoding="utf-8"?>
<calcChain xmlns="http://schemas.openxmlformats.org/spreadsheetml/2006/main">
  <c r="D11" i="4"/>
  <c r="D15" s="1"/>
  <c r="E11"/>
  <c r="E15" s="1"/>
  <c r="F11"/>
  <c r="G11"/>
  <c r="H11"/>
  <c r="I11"/>
  <c r="J11"/>
  <c r="J15" s="1"/>
  <c r="K11"/>
  <c r="L11"/>
  <c r="M11"/>
  <c r="M15" s="1"/>
  <c r="N11"/>
  <c r="O11"/>
  <c r="P11"/>
  <c r="Q11"/>
  <c r="R11"/>
  <c r="R15" s="1"/>
  <c r="S11"/>
  <c r="T11"/>
  <c r="U11"/>
  <c r="U15" s="1"/>
  <c r="V11"/>
  <c r="W11"/>
  <c r="X11"/>
  <c r="Y11"/>
  <c r="Z11"/>
  <c r="Z15" s="1"/>
  <c r="AA11"/>
  <c r="AB11"/>
  <c r="AC11"/>
  <c r="AC15" s="1"/>
  <c r="AD11"/>
  <c r="AE11"/>
  <c r="AF11"/>
  <c r="AG11"/>
  <c r="AH11"/>
  <c r="AH15" s="1"/>
  <c r="AI11"/>
  <c r="AJ11"/>
  <c r="AK11"/>
  <c r="AK15" s="1"/>
  <c r="AL11"/>
  <c r="AL15" s="1"/>
  <c r="AM11"/>
  <c r="AN11"/>
  <c r="AO11"/>
  <c r="AP11"/>
  <c r="AP15" s="1"/>
  <c r="AQ11"/>
  <c r="AR11"/>
  <c r="C11"/>
  <c r="C15" s="1"/>
  <c r="AR15"/>
  <c r="AQ15"/>
  <c r="AN15"/>
  <c r="AM15"/>
  <c r="AJ15"/>
  <c r="AI15"/>
  <c r="AF15"/>
  <c r="AE15"/>
  <c r="AB15"/>
  <c r="AA15"/>
  <c r="X15"/>
  <c r="W15"/>
  <c r="T15"/>
  <c r="S15"/>
  <c r="P15"/>
  <c r="O15"/>
  <c r="L15"/>
  <c r="K15"/>
  <c r="H15"/>
  <c r="G15"/>
  <c r="AO15"/>
  <c r="AG15"/>
  <c r="AD15"/>
  <c r="Y15"/>
  <c r="V15"/>
  <c r="Q15"/>
  <c r="N15"/>
  <c r="I15"/>
  <c r="F15"/>
  <c r="C22" i="3"/>
  <c r="C26" s="1"/>
  <c r="D22"/>
  <c r="D26" s="1"/>
  <c r="E22"/>
  <c r="E26" s="1"/>
  <c r="F22"/>
  <c r="F26" s="1"/>
  <c r="G22"/>
  <c r="G26" s="1"/>
  <c r="H22"/>
  <c r="H26" s="1"/>
  <c r="I22"/>
  <c r="I26" s="1"/>
  <c r="J22"/>
  <c r="J26" s="1"/>
  <c r="K22"/>
  <c r="K26" s="1"/>
  <c r="L22"/>
  <c r="L26" s="1"/>
  <c r="M22"/>
  <c r="M26" s="1"/>
  <c r="N22"/>
  <c r="N26" s="1"/>
  <c r="O22"/>
  <c r="O26" s="1"/>
  <c r="P22"/>
  <c r="P26" s="1"/>
  <c r="Q22"/>
  <c r="Q26" s="1"/>
  <c r="R22"/>
  <c r="R26" s="1"/>
  <c r="S22"/>
  <c r="S26" s="1"/>
  <c r="T22"/>
  <c r="T26" s="1"/>
  <c r="U22"/>
  <c r="U26" s="1"/>
  <c r="V22"/>
  <c r="V26" s="1"/>
  <c r="W22"/>
  <c r="W26" s="1"/>
  <c r="X22"/>
  <c r="X26" s="1"/>
  <c r="Y22"/>
  <c r="Y26" s="1"/>
  <c r="Z22"/>
  <c r="Z26" s="1"/>
  <c r="AA22"/>
  <c r="AB22"/>
  <c r="AB26" s="1"/>
  <c r="AC22"/>
  <c r="AC26" s="1"/>
  <c r="AD22"/>
  <c r="AD26" s="1"/>
  <c r="AE22"/>
  <c r="AE26" s="1"/>
  <c r="AF22"/>
  <c r="AF26" s="1"/>
  <c r="AG22"/>
  <c r="AG26" s="1"/>
  <c r="AH22"/>
  <c r="AH26" s="1"/>
  <c r="AI22"/>
  <c r="AI26" s="1"/>
  <c r="AJ22"/>
  <c r="AJ26" s="1"/>
  <c r="AK22"/>
  <c r="AK26" s="1"/>
  <c r="AL22"/>
  <c r="AL26" s="1"/>
  <c r="AM22"/>
  <c r="AM26" s="1"/>
  <c r="AN22"/>
  <c r="AN26" s="1"/>
  <c r="AO22"/>
  <c r="AO26" s="1"/>
  <c r="AP22"/>
  <c r="AP26" s="1"/>
  <c r="AQ22"/>
  <c r="AQ26" s="1"/>
  <c r="AR22"/>
  <c r="AR26" s="1"/>
  <c r="C16" i="4" l="1"/>
  <c r="C17" s="1"/>
  <c r="AA16"/>
  <c r="AA17" s="1"/>
  <c r="AG16"/>
  <c r="AG12" s="1"/>
  <c r="C12"/>
  <c r="AA12"/>
  <c r="C27" i="3"/>
  <c r="AG27"/>
  <c r="AA26"/>
  <c r="AA27" s="1"/>
  <c r="L5" i="1"/>
  <c r="L6"/>
  <c r="L7"/>
  <c r="M7" s="1"/>
  <c r="L8"/>
  <c r="L9"/>
  <c r="L10"/>
  <c r="L11"/>
  <c r="L12"/>
  <c r="L13"/>
  <c r="L14"/>
  <c r="L15"/>
  <c r="M15" s="1"/>
  <c r="I15" s="1"/>
  <c r="L16"/>
  <c r="M16" s="1"/>
  <c r="I16" s="1"/>
  <c r="L17"/>
  <c r="L18"/>
  <c r="L19"/>
  <c r="L20"/>
  <c r="L21"/>
  <c r="L22"/>
  <c r="L23"/>
  <c r="M23" s="1"/>
  <c r="I23" s="1"/>
  <c r="L24"/>
  <c r="M24" s="1"/>
  <c r="I24" s="1"/>
  <c r="L25"/>
  <c r="L26"/>
  <c r="L27"/>
  <c r="L28"/>
  <c r="L29"/>
  <c r="L30"/>
  <c r="L31"/>
  <c r="M31" s="1"/>
  <c r="I31" s="1"/>
  <c r="L32"/>
  <c r="M32" s="1"/>
  <c r="I32" s="1"/>
  <c r="L33"/>
  <c r="L34"/>
  <c r="L35"/>
  <c r="L36"/>
  <c r="L37"/>
  <c r="L38"/>
  <c r="L39"/>
  <c r="M39" s="1"/>
  <c r="I39" s="1"/>
  <c r="L40"/>
  <c r="L41"/>
  <c r="L42"/>
  <c r="L43"/>
  <c r="M43" s="1"/>
  <c r="L44"/>
  <c r="M44" s="1"/>
  <c r="I44" s="1"/>
  <c r="L45"/>
  <c r="L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"/>
  <c r="M40" l="1"/>
  <c r="I40" s="1"/>
  <c r="M8"/>
  <c r="I8" s="1"/>
  <c r="I43"/>
  <c r="M35"/>
  <c r="I35" s="1"/>
  <c r="M27"/>
  <c r="I27" s="1"/>
  <c r="M19"/>
  <c r="I19" s="1"/>
  <c r="M36"/>
  <c r="I36" s="1"/>
  <c r="M28"/>
  <c r="I28" s="1"/>
  <c r="M20"/>
  <c r="I20" s="1"/>
  <c r="M11"/>
  <c r="I11" s="1"/>
  <c r="M12"/>
  <c r="I12" s="1"/>
  <c r="I7"/>
  <c r="M45"/>
  <c r="I45" s="1"/>
  <c r="M41"/>
  <c r="I41" s="1"/>
  <c r="M37"/>
  <c r="I37" s="1"/>
  <c r="M33"/>
  <c r="I33" s="1"/>
  <c r="M29"/>
  <c r="I29" s="1"/>
  <c r="M25"/>
  <c r="I25" s="1"/>
  <c r="M21"/>
  <c r="I21" s="1"/>
  <c r="M17"/>
  <c r="I17" s="1"/>
  <c r="M13"/>
  <c r="I13" s="1"/>
  <c r="M9"/>
  <c r="I9" s="1"/>
  <c r="M42"/>
  <c r="I42" s="1"/>
  <c r="M38"/>
  <c r="I38" s="1"/>
  <c r="M34"/>
  <c r="I34" s="1"/>
  <c r="M30"/>
  <c r="I30" s="1"/>
  <c r="M26"/>
  <c r="I26" s="1"/>
  <c r="M22"/>
  <c r="I22" s="1"/>
  <c r="M18"/>
  <c r="I18" s="1"/>
  <c r="M14"/>
  <c r="I14" s="1"/>
  <c r="M10"/>
  <c r="I10" s="1"/>
  <c r="M6"/>
  <c r="I6" s="1"/>
  <c r="AG17" i="4"/>
  <c r="C28" i="3"/>
  <c r="C23" s="1"/>
  <c r="AG28"/>
  <c r="AG23" s="1"/>
  <c r="AA28"/>
  <c r="AA23" s="1"/>
  <c r="M5" i="1"/>
  <c r="I5" s="1"/>
  <c r="M4"/>
  <c r="I4" s="1"/>
</calcChain>
</file>

<file path=xl/sharedStrings.xml><?xml version="1.0" encoding="utf-8"?>
<sst xmlns="http://schemas.openxmlformats.org/spreadsheetml/2006/main" count="55" uniqueCount="41">
  <si>
    <t>KİŞİSEL-SOSYAL</t>
  </si>
  <si>
    <t>MESLEKİ</t>
  </si>
  <si>
    <t>EĞİTSEL</t>
  </si>
  <si>
    <t>Sınıf Öğretmeni</t>
  </si>
  <si>
    <t>TOPLAM  PUANI</t>
  </si>
  <si>
    <r>
      <rPr>
        <i/>
        <sz val="12"/>
        <color theme="1"/>
        <rFont val=".Lock Clock"/>
        <charset val="162"/>
      </rPr>
      <t xml:space="preserve">                 </t>
    </r>
    <r>
      <rPr>
        <i/>
        <u/>
        <sz val="12"/>
        <color theme="1"/>
        <rFont val=".Lock Clock"/>
        <charset val="162"/>
      </rPr>
      <t>Veli Formu</t>
    </r>
  </si>
  <si>
    <t>TOPLAM GİRİŞ SAYISI
(A+B+C+D+E)</t>
  </si>
  <si>
    <t>FORM
SAYISI</t>
  </si>
  <si>
    <t>*DİKKAT!! Uygulanan FORM SAYISI ile TOPLAM GİRİŞ SAYISI eşit olmalıdır. Değilse "YANLIŞ" ifadesi görülür.</t>
  </si>
  <si>
    <t>AÇIKLAMA:
1.) Form sayısını yazınız.
2.) Her bir ölçekten kaç adet tercih edildiğini karşısına yazınız.</t>
  </si>
  <si>
    <r>
      <rPr>
        <b/>
        <sz val="12"/>
        <color theme="1"/>
        <rFont val="Times New Roman"/>
        <family val="1"/>
        <charset val="162"/>
      </rPr>
      <t>4/C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</si>
  <si>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4/B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</si>
  <si>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4/A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</si>
  <si>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3/D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</si>
  <si>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3/C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</si>
  <si>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3/B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</si>
  <si>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3/A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</si>
  <si>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2/C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</si>
  <si>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2/B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</si>
  <si>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2/A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</si>
  <si>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1/D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</si>
  <si>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1/C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</si>
  <si>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1/B</t>
    </r>
    <r>
      <rPr>
        <sz val="11"/>
        <color theme="1"/>
        <rFont val="Times New Roman"/>
        <family val="1"/>
        <charset val="162"/>
      </rPr>
      <t xml:space="preserve">
ŞUBESİ</t>
    </r>
  </si>
  <si>
    <r>
      <rPr>
        <b/>
        <sz val="12"/>
        <color theme="1"/>
        <rFont val="Times New Roman"/>
        <family val="1"/>
        <charset val="162"/>
      </rPr>
      <t>1/A</t>
    </r>
    <r>
      <rPr>
        <sz val="11"/>
        <color theme="1"/>
        <rFont val="Times New Roman"/>
        <family val="1"/>
        <charset val="162"/>
      </rPr>
      <t xml:space="preserve">
ŞUBESİ</t>
    </r>
  </si>
  <si>
    <r>
      <t xml:space="preserve">ANASINIFI 
</t>
    </r>
    <r>
      <rPr>
        <b/>
        <sz val="12"/>
        <color theme="1"/>
        <rFont val="Times New Roman"/>
        <family val="1"/>
        <charset val="162"/>
      </rPr>
      <t>B</t>
    </r>
    <r>
      <rPr>
        <sz val="11"/>
        <color theme="1"/>
        <rFont val="Times New Roman"/>
        <family val="1"/>
        <charset val="162"/>
      </rPr>
      <t xml:space="preserve"> ŞUBESİ</t>
    </r>
  </si>
  <si>
    <r>
      <t xml:space="preserve">ANASINIFI 
</t>
    </r>
    <r>
      <rPr>
        <b/>
        <sz val="12"/>
        <color theme="1"/>
        <rFont val="Times New Roman"/>
        <family val="1"/>
        <charset val="162"/>
      </rPr>
      <t>A</t>
    </r>
    <r>
      <rPr>
        <sz val="11"/>
        <color theme="1"/>
        <rFont val="Times New Roman"/>
        <family val="1"/>
        <charset val="162"/>
      </rPr>
      <t xml:space="preserve"> ŞUBESİ</t>
    </r>
  </si>
  <si>
    <t>REHBERLİK ALANLARI</t>
  </si>
  <si>
    <t>FORM SAYISI</t>
  </si>
  <si>
    <r>
      <rPr>
        <b/>
        <sz val="20"/>
        <color theme="4" tint="0.39997558519241921"/>
        <rFont val="Calibri"/>
        <family val="2"/>
        <charset val="162"/>
        <scheme val="minor"/>
      </rPr>
      <t>ÖĞRENCİ</t>
    </r>
    <r>
      <rPr>
        <b/>
        <sz val="20"/>
        <color theme="1"/>
        <rFont val="Calibri"/>
        <family val="2"/>
        <charset val="162"/>
        <scheme val="minor"/>
      </rPr>
      <t xml:space="preserve"> REHBERLİK İHTİYACI BELİRLEME ANKETİ (RİBA) </t>
    </r>
  </si>
  <si>
    <t>ÇAL GAZİ İLKOKULU 2017/2018 EĞİTİM ÖĞRETİM YILI 
ÖĞRENCİ REHBERLİK İHTİYACI BELİRLEME ANKETİ (RİBA) VELİ ANKET SONUÇLARI</t>
  </si>
  <si>
    <t>ÇAL GAZİ İLKOKULU 2017/2018 EĞİTİM ÖĞRETİM YILI 
ÖĞRENCİ REHBERLİK İHTİYACI BELİRLEME ANKETİ (RİBA) ÖĞRETMEN ANKET SONUÇLARI</t>
  </si>
  <si>
    <t>(A)
KESİNLİKLE   KATILMIYORUM</t>
  </si>
  <si>
    <t>(B)
KATILMIYORUM</t>
  </si>
  <si>
    <t>(C)
KARARSIZIM</t>
  </si>
  <si>
    <t>(D)
KATILIYORUM</t>
  </si>
  <si>
    <t>(E)
KESİNLİKLE   KATILIYORUM</t>
  </si>
  <si>
    <t>FORM 
SAYISI</t>
  </si>
  <si>
    <t>Nahit DURU</t>
  </si>
  <si>
    <t>2   A</t>
  </si>
  <si>
    <t>PUANLARIN
ORTALAMASI</t>
  </si>
  <si>
    <t>PUANLAR TOPLAMI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</si>
</sst>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i/>
      <sz val="12"/>
      <color theme="1"/>
      <name val=".Lock Clock"/>
      <charset val="162"/>
    </font>
    <font>
      <i/>
      <u/>
      <sz val="12"/>
      <color theme="1"/>
      <name val=".Lock Clock"/>
      <charset val="162"/>
    </font>
    <font>
      <b/>
      <sz val="20"/>
      <color theme="4" tint="0.3999755851924192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6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3" fontId="13" fillId="0" borderId="1" xfId="0" applyNumberFormat="1" applyFont="1" applyBorder="1" applyAlignment="1" applyProtection="1">
      <alignment horizontal="center" vertical="center" textRotation="90"/>
      <protection locked="0"/>
    </xf>
    <xf numFmtId="3" fontId="13" fillId="0" borderId="23" xfId="0" applyNumberFormat="1" applyFont="1" applyBorder="1" applyAlignment="1" applyProtection="1">
      <alignment horizontal="center" vertical="center" textRotation="90"/>
      <protection locked="0"/>
    </xf>
    <xf numFmtId="3" fontId="15" fillId="0" borderId="4" xfId="0" applyNumberFormat="1" applyFont="1" applyBorder="1" applyAlignment="1" applyProtection="1">
      <alignment horizontal="center" vertical="center" textRotation="90"/>
      <protection locked="0"/>
    </xf>
    <xf numFmtId="3" fontId="15" fillId="0" borderId="5" xfId="0" applyNumberFormat="1" applyFont="1" applyBorder="1" applyAlignment="1" applyProtection="1">
      <alignment horizontal="center" vertical="center" textRotation="90"/>
      <protection locked="0"/>
    </xf>
    <xf numFmtId="0" fontId="13" fillId="0" borderId="0" xfId="0" applyFont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3" borderId="9" xfId="0" applyFont="1" applyFill="1" applyBorder="1" applyAlignment="1" applyProtection="1">
      <alignment horizontal="center" vertical="center"/>
    </xf>
    <xf numFmtId="0" fontId="15" fillId="4" borderId="9" xfId="0" applyFont="1" applyFill="1" applyBorder="1" applyAlignment="1" applyProtection="1">
      <alignment horizontal="center" vertical="center"/>
    </xf>
    <xf numFmtId="0" fontId="15" fillId="4" borderId="10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3" fontId="15" fillId="0" borderId="4" xfId="0" applyNumberFormat="1" applyFont="1" applyBorder="1" applyAlignment="1">
      <alignment horizontal="center" vertical="top" textRotation="90"/>
    </xf>
    <xf numFmtId="3" fontId="15" fillId="0" borderId="5" xfId="0" applyNumberFormat="1" applyFont="1" applyBorder="1" applyAlignment="1">
      <alignment horizontal="center" vertical="top" textRotation="9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3" fontId="13" fillId="0" borderId="4" xfId="0" applyNumberFormat="1" applyFont="1" applyBorder="1" applyAlignment="1" applyProtection="1">
      <alignment horizontal="center" vertical="center" textRotation="90"/>
      <protection locked="0"/>
    </xf>
    <xf numFmtId="3" fontId="13" fillId="0" borderId="5" xfId="0" applyNumberFormat="1" applyFont="1" applyBorder="1" applyAlignment="1" applyProtection="1">
      <alignment horizontal="center" vertical="center" textRotation="90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3" fontId="13" fillId="0" borderId="7" xfId="0" applyNumberFormat="1" applyFont="1" applyBorder="1" applyAlignment="1" applyProtection="1">
      <alignment horizontal="center" vertical="center" textRotation="90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3" fontId="13" fillId="0" borderId="9" xfId="0" applyNumberFormat="1" applyFont="1" applyBorder="1" applyAlignment="1" applyProtection="1">
      <alignment horizontal="center" vertical="center" textRotation="90"/>
      <protection locked="0"/>
    </xf>
    <xf numFmtId="3" fontId="13" fillId="0" borderId="10" xfId="0" applyNumberFormat="1" applyFont="1" applyBorder="1" applyAlignment="1" applyProtection="1">
      <alignment horizontal="center" vertical="center" textRotation="90"/>
      <protection locked="0"/>
    </xf>
    <xf numFmtId="0" fontId="15" fillId="5" borderId="9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3" fillId="0" borderId="30" xfId="0" applyNumberFormat="1" applyFont="1" applyBorder="1" applyAlignment="1" applyProtection="1">
      <alignment horizontal="center" vertical="center" textRotation="90"/>
      <protection locked="0"/>
    </xf>
    <xf numFmtId="3" fontId="13" fillId="0" borderId="21" xfId="0" applyNumberFormat="1" applyFont="1" applyBorder="1" applyAlignment="1" applyProtection="1">
      <alignment horizontal="center" vertical="center" textRotation="90"/>
      <protection locked="0"/>
    </xf>
    <xf numFmtId="3" fontId="13" fillId="0" borderId="25" xfId="0" applyNumberFormat="1" applyFont="1" applyBorder="1" applyAlignment="1" applyProtection="1">
      <alignment horizontal="center" vertical="center" textRotation="90"/>
      <protection locked="0"/>
    </xf>
    <xf numFmtId="3" fontId="13" fillId="0" borderId="39" xfId="0" applyNumberFormat="1" applyFont="1" applyBorder="1" applyAlignment="1" applyProtection="1">
      <alignment horizontal="center" vertical="center" textRotation="90"/>
      <protection locked="0"/>
    </xf>
    <xf numFmtId="3" fontId="13" fillId="0" borderId="40" xfId="0" applyNumberFormat="1" applyFont="1" applyBorder="1" applyAlignment="1" applyProtection="1">
      <alignment horizontal="center" vertical="center" textRotation="90"/>
      <protection locked="0"/>
    </xf>
    <xf numFmtId="3" fontId="13" fillId="0" borderId="41" xfId="0" applyNumberFormat="1" applyFont="1" applyBorder="1" applyAlignment="1" applyProtection="1">
      <alignment horizontal="center" vertical="center" textRotation="90"/>
      <protection locked="0"/>
    </xf>
    <xf numFmtId="3" fontId="13" fillId="0" borderId="22" xfId="0" applyNumberFormat="1" applyFont="1" applyBorder="1" applyAlignment="1" applyProtection="1">
      <alignment horizontal="center" vertical="center" textRotation="90"/>
      <protection locked="0"/>
    </xf>
    <xf numFmtId="3" fontId="13" fillId="0" borderId="31" xfId="0" applyNumberFormat="1" applyFont="1" applyBorder="1" applyAlignment="1" applyProtection="1">
      <alignment horizontal="center" vertical="center" textRotation="90"/>
      <protection locked="0"/>
    </xf>
    <xf numFmtId="3" fontId="15" fillId="0" borderId="42" xfId="0" applyNumberFormat="1" applyFont="1" applyBorder="1" applyAlignment="1">
      <alignment horizontal="center" vertical="top" textRotation="90"/>
    </xf>
    <xf numFmtId="3" fontId="15" fillId="0" borderId="30" xfId="0" applyNumberFormat="1" applyFont="1" applyBorder="1" applyAlignment="1">
      <alignment horizontal="center" vertical="top" textRotation="90"/>
    </xf>
    <xf numFmtId="3" fontId="15" fillId="0" borderId="41" xfId="0" applyNumberFormat="1" applyFont="1" applyBorder="1" applyAlignment="1">
      <alignment horizontal="center" vertical="top" textRotation="90"/>
    </xf>
    <xf numFmtId="3" fontId="15" fillId="0" borderId="39" xfId="0" applyNumberFormat="1" applyFont="1" applyBorder="1" applyAlignment="1">
      <alignment horizontal="center" vertical="top" textRotation="9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1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49" fontId="1" fillId="0" borderId="13" xfId="0" applyNumberFormat="1" applyFont="1" applyBorder="1" applyAlignment="1" applyProtection="1">
      <alignment horizontal="center"/>
      <protection locked="0"/>
    </xf>
    <xf numFmtId="49" fontId="0" fillId="0" borderId="14" xfId="0" applyNumberFormat="1" applyBorder="1" applyAlignment="1" applyProtection="1">
      <alignment horizontal="center"/>
      <protection locked="0"/>
    </xf>
    <xf numFmtId="49" fontId="0" fillId="0" borderId="15" xfId="0" applyNumberFormat="1" applyBorder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textRotation="90" wrapText="1"/>
    </xf>
    <xf numFmtId="0" fontId="0" fillId="0" borderId="17" xfId="0" applyBorder="1" applyAlignment="1">
      <alignment horizontal="center" textRotation="90"/>
    </xf>
    <xf numFmtId="0" fontId="0" fillId="0" borderId="18" xfId="0" applyBorder="1" applyAlignment="1">
      <alignment horizontal="center" textRotation="90"/>
    </xf>
    <xf numFmtId="0" fontId="10" fillId="0" borderId="20" xfId="0" applyFont="1" applyBorder="1" applyAlignment="1">
      <alignment horizontal="left"/>
    </xf>
    <xf numFmtId="0" fontId="13" fillId="0" borderId="29" xfId="0" applyFont="1" applyBorder="1" applyAlignment="1" applyProtection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3" fontId="16" fillId="0" borderId="43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2" fillId="0" borderId="29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13" fillId="0" borderId="35" xfId="0" applyFont="1" applyBorder="1" applyAlignment="1" applyProtection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2" borderId="42" xfId="0" applyFont="1" applyFill="1" applyBorder="1" applyAlignment="1" applyProtection="1">
      <alignment horizontal="center" vertical="center"/>
    </xf>
    <xf numFmtId="0" fontId="12" fillId="2" borderId="27" xfId="0" applyFont="1" applyFill="1" applyBorder="1" applyAlignment="1" applyProtection="1">
      <alignment horizontal="center" vertical="center"/>
    </xf>
    <xf numFmtId="0" fontId="12" fillId="2" borderId="28" xfId="0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7" xfId="0" applyFont="1" applyFill="1" applyBorder="1" applyAlignment="1" applyProtection="1">
      <alignment horizontal="center" vertical="center"/>
    </xf>
    <xf numFmtId="0" fontId="12" fillId="0" borderId="32" xfId="0" applyFont="1" applyBorder="1" applyAlignment="1" applyProtection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45" xfId="0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textRotation="90" wrapText="1"/>
    </xf>
    <xf numFmtId="0" fontId="11" fillId="0" borderId="33" xfId="0" applyFont="1" applyBorder="1" applyAlignment="1">
      <alignment horizontal="center" vertical="center" textRotation="90"/>
    </xf>
    <xf numFmtId="0" fontId="11" fillId="0" borderId="3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2</xdr:row>
      <xdr:rowOff>43246</xdr:rowOff>
    </xdr:from>
    <xdr:to>
      <xdr:col>3</xdr:col>
      <xdr:colOff>0</xdr:colOff>
      <xdr:row>2</xdr:row>
      <xdr:rowOff>1476774</xdr:rowOff>
    </xdr:to>
    <xdr:pic>
      <xdr:nvPicPr>
        <xdr:cNvPr id="2" name="1 Resim" descr="meb-milli-egitim-logo-FF1015E4F8-seeklogo.com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529021"/>
          <a:ext cx="1428750" cy="1433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showZeros="0" workbookViewId="0">
      <selection activeCell="S8" sqref="S8"/>
    </sheetView>
  </sheetViews>
  <sheetFormatPr defaultRowHeight="15"/>
  <cols>
    <col min="1" max="1" width="10.7109375" style="6" customWidth="1"/>
    <col min="2" max="3" width="5.7109375" style="6" customWidth="1"/>
    <col min="4" max="8" width="8.7109375" style="6" customWidth="1"/>
    <col min="9" max="10" width="10.7109375" style="6" customWidth="1"/>
    <col min="11" max="11" width="3.7109375" style="6" customWidth="1"/>
    <col min="12" max="12" width="3.7109375" style="6" hidden="1" customWidth="1"/>
    <col min="13" max="13" width="8" style="6" hidden="1" customWidth="1"/>
    <col min="14" max="66" width="3.7109375" style="6" customWidth="1"/>
    <col min="67" max="16384" width="9.140625" style="6"/>
  </cols>
  <sheetData>
    <row r="1" spans="1:13" ht="14.25" customHeight="1">
      <c r="I1" s="63" t="s">
        <v>5</v>
      </c>
      <c r="J1" s="63"/>
    </row>
    <row r="2" spans="1:13" ht="24" customHeight="1" thickBot="1">
      <c r="A2" s="62" t="s">
        <v>28</v>
      </c>
      <c r="B2" s="62"/>
      <c r="C2" s="62"/>
      <c r="D2" s="62"/>
      <c r="E2" s="62"/>
      <c r="F2" s="62"/>
      <c r="G2" s="62"/>
      <c r="H2" s="62"/>
      <c r="I2" s="62"/>
      <c r="J2" s="62"/>
    </row>
    <row r="3" spans="1:13" ht="144" customHeight="1" thickTop="1" thickBot="1">
      <c r="A3" s="69" t="s">
        <v>38</v>
      </c>
      <c r="B3" s="70"/>
      <c r="C3" s="71"/>
      <c r="D3" s="12" t="s">
        <v>31</v>
      </c>
      <c r="E3" s="14" t="s">
        <v>32</v>
      </c>
      <c r="F3" s="14" t="s">
        <v>33</v>
      </c>
      <c r="G3" s="14" t="s">
        <v>34</v>
      </c>
      <c r="H3" s="13" t="s">
        <v>35</v>
      </c>
      <c r="I3" s="15" t="s">
        <v>6</v>
      </c>
      <c r="J3" s="4" t="s">
        <v>4</v>
      </c>
    </row>
    <row r="4" spans="1:13" ht="12.95" customHeight="1" thickTop="1" thickBot="1">
      <c r="A4" s="72" t="s">
        <v>7</v>
      </c>
      <c r="B4" s="66" t="s">
        <v>0</v>
      </c>
      <c r="C4" s="5">
        <v>1</v>
      </c>
      <c r="D4" s="8">
        <v>2</v>
      </c>
      <c r="E4" s="9">
        <v>8</v>
      </c>
      <c r="F4" s="9">
        <v>3</v>
      </c>
      <c r="G4" s="9">
        <v>9</v>
      </c>
      <c r="H4" s="10">
        <v>3</v>
      </c>
      <c r="I4" s="1" t="str">
        <f>IF(L4&gt;0,M4,"")</f>
        <v>DOĞRU</v>
      </c>
      <c r="J4" s="7">
        <f>(D4*1)+(E4*2)+(F4*3)+(G4*4)+(H4*5)</f>
        <v>78</v>
      </c>
      <c r="L4" s="6">
        <f>SUM(D4:H4)</f>
        <v>25</v>
      </c>
      <c r="M4" s="6" t="str">
        <f>IF(L4=A$7,"DOĞRU","YANLIŞ")</f>
        <v>DOĞRU</v>
      </c>
    </row>
    <row r="5" spans="1:13" ht="12.95" customHeight="1" thickTop="1" thickBot="1">
      <c r="A5" s="73"/>
      <c r="B5" s="67"/>
      <c r="C5" s="2">
        <v>2</v>
      </c>
      <c r="D5" s="8">
        <v>2</v>
      </c>
      <c r="E5" s="9">
        <v>3</v>
      </c>
      <c r="F5" s="9">
        <v>1</v>
      </c>
      <c r="G5" s="9">
        <v>18</v>
      </c>
      <c r="H5" s="10">
        <v>1</v>
      </c>
      <c r="I5" s="1" t="str">
        <f>IF(L5&gt;0,M5,"")</f>
        <v>DOĞRU</v>
      </c>
      <c r="J5" s="7">
        <f t="shared" ref="J5:J45" si="0">(D5*1)+(E5*2)+(F5*3)+(G5*4)+(H5*5)</f>
        <v>88</v>
      </c>
      <c r="L5" s="6">
        <f t="shared" ref="L5:L45" si="1">SUM(D5:H5)</f>
        <v>25</v>
      </c>
      <c r="M5" s="6" t="str">
        <f t="shared" ref="M5:M45" si="2">IF(L5=A$7,"DOĞRU","YANLIŞ")</f>
        <v>DOĞRU</v>
      </c>
    </row>
    <row r="6" spans="1:13" ht="12.95" customHeight="1" thickTop="1" thickBot="1">
      <c r="A6" s="73"/>
      <c r="B6" s="67"/>
      <c r="C6" s="2">
        <v>3</v>
      </c>
      <c r="D6" s="8">
        <v>3</v>
      </c>
      <c r="E6" s="9">
        <v>6</v>
      </c>
      <c r="F6" s="9"/>
      <c r="G6" s="9">
        <v>15</v>
      </c>
      <c r="H6" s="10">
        <v>1</v>
      </c>
      <c r="I6" s="1" t="str">
        <f t="shared" ref="I6:I45" si="3">IF(L6&gt;0,M6,"")</f>
        <v>DOĞRU</v>
      </c>
      <c r="J6" s="7">
        <f t="shared" si="0"/>
        <v>80</v>
      </c>
      <c r="L6" s="6">
        <f t="shared" si="1"/>
        <v>25</v>
      </c>
      <c r="M6" s="6" t="str">
        <f t="shared" si="2"/>
        <v>DOĞRU</v>
      </c>
    </row>
    <row r="7" spans="1:13" ht="12.95" customHeight="1" thickTop="1" thickBot="1">
      <c r="A7" s="74">
        <v>25</v>
      </c>
      <c r="B7" s="67"/>
      <c r="C7" s="2">
        <v>4</v>
      </c>
      <c r="D7" s="8">
        <v>2</v>
      </c>
      <c r="E7" s="9">
        <v>6</v>
      </c>
      <c r="F7" s="9"/>
      <c r="G7" s="9">
        <v>16</v>
      </c>
      <c r="H7" s="10">
        <v>1</v>
      </c>
      <c r="I7" s="1" t="str">
        <f t="shared" si="3"/>
        <v>DOĞRU</v>
      </c>
      <c r="J7" s="7">
        <f t="shared" si="0"/>
        <v>83</v>
      </c>
      <c r="L7" s="6">
        <f t="shared" si="1"/>
        <v>25</v>
      </c>
      <c r="M7" s="6" t="str">
        <f t="shared" si="2"/>
        <v>DOĞRU</v>
      </c>
    </row>
    <row r="8" spans="1:13" ht="12.95" customHeight="1" thickTop="1" thickBot="1">
      <c r="A8" s="74"/>
      <c r="B8" s="67"/>
      <c r="C8" s="2">
        <v>5</v>
      </c>
      <c r="D8" s="8">
        <v>2</v>
      </c>
      <c r="E8" s="9">
        <v>5</v>
      </c>
      <c r="F8" s="9">
        <v>3</v>
      </c>
      <c r="G8" s="9">
        <v>14</v>
      </c>
      <c r="H8" s="10">
        <v>1</v>
      </c>
      <c r="I8" s="1" t="str">
        <f t="shared" si="3"/>
        <v>DOĞRU</v>
      </c>
      <c r="J8" s="7">
        <f t="shared" si="0"/>
        <v>82</v>
      </c>
      <c r="L8" s="6">
        <f t="shared" si="1"/>
        <v>25</v>
      </c>
      <c r="M8" s="6" t="str">
        <f t="shared" si="2"/>
        <v>DOĞRU</v>
      </c>
    </row>
    <row r="9" spans="1:13" ht="12.95" customHeight="1" thickTop="1">
      <c r="A9" s="75" t="s">
        <v>9</v>
      </c>
      <c r="B9" s="67"/>
      <c r="C9" s="2">
        <v>6</v>
      </c>
      <c r="D9" s="8">
        <v>1</v>
      </c>
      <c r="E9" s="9">
        <v>3</v>
      </c>
      <c r="F9" s="9">
        <v>1</v>
      </c>
      <c r="G9" s="9">
        <v>19</v>
      </c>
      <c r="H9" s="10">
        <v>1</v>
      </c>
      <c r="I9" s="1" t="str">
        <f t="shared" si="3"/>
        <v>DOĞRU</v>
      </c>
      <c r="J9" s="7">
        <f t="shared" si="0"/>
        <v>91</v>
      </c>
      <c r="L9" s="6">
        <f t="shared" si="1"/>
        <v>25</v>
      </c>
      <c r="M9" s="6" t="str">
        <f t="shared" si="2"/>
        <v>DOĞRU</v>
      </c>
    </row>
    <row r="10" spans="1:13" ht="12.95" customHeight="1">
      <c r="A10" s="76"/>
      <c r="B10" s="67"/>
      <c r="C10" s="2">
        <v>7</v>
      </c>
      <c r="D10" s="8">
        <v>1</v>
      </c>
      <c r="E10" s="9">
        <v>6</v>
      </c>
      <c r="F10" s="9"/>
      <c r="G10" s="9">
        <v>17</v>
      </c>
      <c r="H10" s="10">
        <v>1</v>
      </c>
      <c r="I10" s="1" t="str">
        <f t="shared" si="3"/>
        <v>DOĞRU</v>
      </c>
      <c r="J10" s="7">
        <f t="shared" si="0"/>
        <v>86</v>
      </c>
      <c r="L10" s="6">
        <f t="shared" si="1"/>
        <v>25</v>
      </c>
      <c r="M10" s="6" t="str">
        <f t="shared" si="2"/>
        <v>DOĞRU</v>
      </c>
    </row>
    <row r="11" spans="1:13" ht="12.95" customHeight="1">
      <c r="A11" s="76"/>
      <c r="B11" s="67"/>
      <c r="C11" s="2">
        <v>8</v>
      </c>
      <c r="D11" s="8">
        <v>1</v>
      </c>
      <c r="E11" s="9">
        <v>3</v>
      </c>
      <c r="F11" s="9">
        <v>2</v>
      </c>
      <c r="G11" s="9">
        <v>18</v>
      </c>
      <c r="H11" s="10">
        <v>1</v>
      </c>
      <c r="I11" s="1" t="str">
        <f t="shared" si="3"/>
        <v>DOĞRU</v>
      </c>
      <c r="J11" s="7">
        <f t="shared" si="0"/>
        <v>90</v>
      </c>
      <c r="L11" s="6">
        <f t="shared" si="1"/>
        <v>25</v>
      </c>
      <c r="M11" s="6" t="str">
        <f t="shared" si="2"/>
        <v>DOĞRU</v>
      </c>
    </row>
    <row r="12" spans="1:13" ht="12.95" customHeight="1">
      <c r="A12" s="76"/>
      <c r="B12" s="67"/>
      <c r="C12" s="2">
        <v>9</v>
      </c>
      <c r="D12" s="8">
        <v>1</v>
      </c>
      <c r="E12" s="9">
        <v>4</v>
      </c>
      <c r="F12" s="9">
        <v>3</v>
      </c>
      <c r="G12" s="9">
        <v>16</v>
      </c>
      <c r="H12" s="10">
        <v>1</v>
      </c>
      <c r="I12" s="1" t="str">
        <f t="shared" si="3"/>
        <v>DOĞRU</v>
      </c>
      <c r="J12" s="7">
        <f t="shared" si="0"/>
        <v>87</v>
      </c>
      <c r="L12" s="6">
        <f t="shared" si="1"/>
        <v>25</v>
      </c>
      <c r="M12" s="6" t="str">
        <f t="shared" si="2"/>
        <v>DOĞRU</v>
      </c>
    </row>
    <row r="13" spans="1:13" ht="12.95" customHeight="1">
      <c r="A13" s="76"/>
      <c r="B13" s="67"/>
      <c r="C13" s="2">
        <v>10</v>
      </c>
      <c r="D13" s="8">
        <v>1</v>
      </c>
      <c r="E13" s="9">
        <v>4</v>
      </c>
      <c r="F13" s="9">
        <v>1</v>
      </c>
      <c r="G13" s="9">
        <v>18</v>
      </c>
      <c r="H13" s="10">
        <v>1</v>
      </c>
      <c r="I13" s="1" t="str">
        <f t="shared" si="3"/>
        <v>DOĞRU</v>
      </c>
      <c r="J13" s="7">
        <f t="shared" si="0"/>
        <v>89</v>
      </c>
      <c r="L13" s="6">
        <f t="shared" si="1"/>
        <v>25</v>
      </c>
      <c r="M13" s="6" t="str">
        <f t="shared" si="2"/>
        <v>DOĞRU</v>
      </c>
    </row>
    <row r="14" spans="1:13" ht="12.95" customHeight="1">
      <c r="A14" s="76"/>
      <c r="B14" s="67"/>
      <c r="C14" s="2">
        <v>11</v>
      </c>
      <c r="D14" s="8">
        <v>1</v>
      </c>
      <c r="E14" s="9">
        <v>8</v>
      </c>
      <c r="F14" s="9"/>
      <c r="G14" s="9">
        <v>15</v>
      </c>
      <c r="H14" s="10">
        <v>1</v>
      </c>
      <c r="I14" s="1" t="str">
        <f t="shared" si="3"/>
        <v>DOĞRU</v>
      </c>
      <c r="J14" s="7">
        <f t="shared" si="0"/>
        <v>82</v>
      </c>
      <c r="L14" s="6">
        <f t="shared" si="1"/>
        <v>25</v>
      </c>
      <c r="M14" s="6" t="str">
        <f t="shared" si="2"/>
        <v>DOĞRU</v>
      </c>
    </row>
    <row r="15" spans="1:13" ht="12.95" customHeight="1">
      <c r="A15" s="76"/>
      <c r="B15" s="67"/>
      <c r="C15" s="2">
        <v>12</v>
      </c>
      <c r="D15" s="8">
        <v>1</v>
      </c>
      <c r="E15" s="9">
        <v>3</v>
      </c>
      <c r="F15" s="9"/>
      <c r="G15" s="9">
        <v>20</v>
      </c>
      <c r="H15" s="10">
        <v>1</v>
      </c>
      <c r="I15" s="1" t="str">
        <f t="shared" si="3"/>
        <v>DOĞRU</v>
      </c>
      <c r="J15" s="7">
        <f t="shared" si="0"/>
        <v>92</v>
      </c>
      <c r="L15" s="6">
        <f t="shared" si="1"/>
        <v>25</v>
      </c>
      <c r="M15" s="6" t="str">
        <f t="shared" si="2"/>
        <v>DOĞRU</v>
      </c>
    </row>
    <row r="16" spans="1:13" ht="12.95" customHeight="1">
      <c r="A16" s="76"/>
      <c r="B16" s="67"/>
      <c r="C16" s="2">
        <v>13</v>
      </c>
      <c r="D16" s="8">
        <v>1</v>
      </c>
      <c r="E16" s="9">
        <v>6</v>
      </c>
      <c r="F16" s="9"/>
      <c r="G16" s="9">
        <v>17</v>
      </c>
      <c r="H16" s="10">
        <v>1</v>
      </c>
      <c r="I16" s="1" t="str">
        <f t="shared" si="3"/>
        <v>DOĞRU</v>
      </c>
      <c r="J16" s="7">
        <f t="shared" si="0"/>
        <v>86</v>
      </c>
      <c r="L16" s="6">
        <f t="shared" si="1"/>
        <v>25</v>
      </c>
      <c r="M16" s="6" t="str">
        <f t="shared" si="2"/>
        <v>DOĞRU</v>
      </c>
    </row>
    <row r="17" spans="1:13" ht="12.95" customHeight="1">
      <c r="A17" s="76"/>
      <c r="B17" s="67"/>
      <c r="C17" s="2">
        <v>14</v>
      </c>
      <c r="D17" s="8">
        <v>1</v>
      </c>
      <c r="E17" s="9">
        <v>6</v>
      </c>
      <c r="F17" s="9">
        <v>1</v>
      </c>
      <c r="G17" s="9">
        <v>16</v>
      </c>
      <c r="H17" s="10">
        <v>1</v>
      </c>
      <c r="I17" s="1" t="str">
        <f t="shared" si="3"/>
        <v>DOĞRU</v>
      </c>
      <c r="J17" s="7">
        <f t="shared" si="0"/>
        <v>85</v>
      </c>
      <c r="L17" s="6">
        <f t="shared" si="1"/>
        <v>25</v>
      </c>
      <c r="M17" s="6" t="str">
        <f t="shared" si="2"/>
        <v>DOĞRU</v>
      </c>
    </row>
    <row r="18" spans="1:13" ht="12.95" customHeight="1">
      <c r="A18" s="76"/>
      <c r="B18" s="67"/>
      <c r="C18" s="2">
        <v>15</v>
      </c>
      <c r="D18" s="8">
        <v>1</v>
      </c>
      <c r="E18" s="9">
        <v>5</v>
      </c>
      <c r="F18" s="9"/>
      <c r="G18" s="9">
        <v>18</v>
      </c>
      <c r="H18" s="10">
        <v>1</v>
      </c>
      <c r="I18" s="1" t="str">
        <f t="shared" si="3"/>
        <v>DOĞRU</v>
      </c>
      <c r="J18" s="7">
        <f t="shared" si="0"/>
        <v>88</v>
      </c>
      <c r="L18" s="6">
        <f t="shared" si="1"/>
        <v>25</v>
      </c>
      <c r="M18" s="6" t="str">
        <f t="shared" si="2"/>
        <v>DOĞRU</v>
      </c>
    </row>
    <row r="19" spans="1:13" ht="12.95" customHeight="1">
      <c r="A19" s="76"/>
      <c r="B19" s="67"/>
      <c r="C19" s="2">
        <v>16</v>
      </c>
      <c r="D19" s="8">
        <v>1</v>
      </c>
      <c r="E19" s="9">
        <v>3</v>
      </c>
      <c r="F19" s="9"/>
      <c r="G19" s="9">
        <v>20</v>
      </c>
      <c r="H19" s="10">
        <v>1</v>
      </c>
      <c r="I19" s="1" t="str">
        <f t="shared" si="3"/>
        <v>DOĞRU</v>
      </c>
      <c r="J19" s="7">
        <f t="shared" si="0"/>
        <v>92</v>
      </c>
      <c r="L19" s="6">
        <f t="shared" si="1"/>
        <v>25</v>
      </c>
      <c r="M19" s="6" t="str">
        <f t="shared" si="2"/>
        <v>DOĞRU</v>
      </c>
    </row>
    <row r="20" spans="1:13" ht="12.95" customHeight="1">
      <c r="A20" s="76"/>
      <c r="B20" s="67"/>
      <c r="C20" s="2">
        <v>17</v>
      </c>
      <c r="D20" s="8">
        <v>1</v>
      </c>
      <c r="E20" s="9">
        <v>6</v>
      </c>
      <c r="F20" s="9">
        <v>1</v>
      </c>
      <c r="G20" s="9">
        <v>16</v>
      </c>
      <c r="H20" s="10">
        <v>1</v>
      </c>
      <c r="I20" s="1" t="str">
        <f t="shared" si="3"/>
        <v>DOĞRU</v>
      </c>
      <c r="J20" s="7">
        <f t="shared" si="0"/>
        <v>85</v>
      </c>
      <c r="L20" s="6">
        <f t="shared" si="1"/>
        <v>25</v>
      </c>
      <c r="M20" s="6" t="str">
        <f t="shared" si="2"/>
        <v>DOĞRU</v>
      </c>
    </row>
    <row r="21" spans="1:13" ht="12.95" customHeight="1">
      <c r="A21" s="76"/>
      <c r="B21" s="67"/>
      <c r="C21" s="2">
        <v>18</v>
      </c>
      <c r="D21" s="8">
        <v>1</v>
      </c>
      <c r="E21" s="9">
        <v>3</v>
      </c>
      <c r="F21" s="9">
        <v>2</v>
      </c>
      <c r="G21" s="9">
        <v>18</v>
      </c>
      <c r="H21" s="10">
        <v>1</v>
      </c>
      <c r="I21" s="1" t="str">
        <f t="shared" si="3"/>
        <v>DOĞRU</v>
      </c>
      <c r="J21" s="7">
        <f t="shared" si="0"/>
        <v>90</v>
      </c>
      <c r="L21" s="6">
        <f t="shared" si="1"/>
        <v>25</v>
      </c>
      <c r="M21" s="6" t="str">
        <f t="shared" si="2"/>
        <v>DOĞRU</v>
      </c>
    </row>
    <row r="22" spans="1:13" ht="12.95" customHeight="1">
      <c r="A22" s="76"/>
      <c r="B22" s="67"/>
      <c r="C22" s="2">
        <v>19</v>
      </c>
      <c r="D22" s="8">
        <v>1</v>
      </c>
      <c r="E22" s="9">
        <v>4</v>
      </c>
      <c r="F22" s="9"/>
      <c r="G22" s="9">
        <v>19</v>
      </c>
      <c r="H22" s="10">
        <v>1</v>
      </c>
      <c r="I22" s="1" t="str">
        <f t="shared" si="3"/>
        <v>DOĞRU</v>
      </c>
      <c r="J22" s="7">
        <f t="shared" si="0"/>
        <v>90</v>
      </c>
      <c r="L22" s="6">
        <f t="shared" si="1"/>
        <v>25</v>
      </c>
      <c r="M22" s="6" t="str">
        <f t="shared" si="2"/>
        <v>DOĞRU</v>
      </c>
    </row>
    <row r="23" spans="1:13" ht="12.95" customHeight="1">
      <c r="A23" s="76"/>
      <c r="B23" s="67"/>
      <c r="C23" s="2">
        <v>20</v>
      </c>
      <c r="D23" s="8">
        <v>1</v>
      </c>
      <c r="E23" s="9">
        <v>4</v>
      </c>
      <c r="F23" s="9"/>
      <c r="G23" s="9">
        <v>19</v>
      </c>
      <c r="H23" s="10">
        <v>1</v>
      </c>
      <c r="I23" s="1" t="str">
        <f t="shared" si="3"/>
        <v>DOĞRU</v>
      </c>
      <c r="J23" s="7">
        <f t="shared" si="0"/>
        <v>90</v>
      </c>
      <c r="L23" s="6">
        <f t="shared" si="1"/>
        <v>25</v>
      </c>
      <c r="M23" s="6" t="str">
        <f t="shared" si="2"/>
        <v>DOĞRU</v>
      </c>
    </row>
    <row r="24" spans="1:13" ht="12.95" customHeight="1">
      <c r="A24" s="76"/>
      <c r="B24" s="67"/>
      <c r="C24" s="2">
        <v>21</v>
      </c>
      <c r="D24" s="8">
        <v>1</v>
      </c>
      <c r="E24" s="9">
        <v>8</v>
      </c>
      <c r="F24" s="9"/>
      <c r="G24" s="9">
        <v>15</v>
      </c>
      <c r="H24" s="10">
        <v>1</v>
      </c>
      <c r="I24" s="1" t="str">
        <f t="shared" si="3"/>
        <v>DOĞRU</v>
      </c>
      <c r="J24" s="7">
        <f t="shared" si="0"/>
        <v>82</v>
      </c>
      <c r="L24" s="6">
        <f t="shared" si="1"/>
        <v>25</v>
      </c>
      <c r="M24" s="6" t="str">
        <f t="shared" si="2"/>
        <v>DOĞRU</v>
      </c>
    </row>
    <row r="25" spans="1:13" ht="12.95" customHeight="1">
      <c r="A25" s="76"/>
      <c r="B25" s="67"/>
      <c r="C25" s="2">
        <v>22</v>
      </c>
      <c r="D25" s="8">
        <v>1</v>
      </c>
      <c r="E25" s="9">
        <v>3</v>
      </c>
      <c r="F25" s="9">
        <v>1</v>
      </c>
      <c r="G25" s="9">
        <v>19</v>
      </c>
      <c r="H25" s="10">
        <v>1</v>
      </c>
      <c r="I25" s="1" t="str">
        <f t="shared" si="3"/>
        <v>DOĞRU</v>
      </c>
      <c r="J25" s="7">
        <f t="shared" si="0"/>
        <v>91</v>
      </c>
      <c r="L25" s="6">
        <f t="shared" si="1"/>
        <v>25</v>
      </c>
      <c r="M25" s="6" t="str">
        <f t="shared" si="2"/>
        <v>DOĞRU</v>
      </c>
    </row>
    <row r="26" spans="1:13" ht="12.95" customHeight="1">
      <c r="A26" s="76"/>
      <c r="B26" s="67"/>
      <c r="C26" s="2">
        <v>23</v>
      </c>
      <c r="D26" s="8">
        <v>1</v>
      </c>
      <c r="E26" s="9">
        <v>6</v>
      </c>
      <c r="F26" s="9">
        <v>2</v>
      </c>
      <c r="G26" s="9">
        <v>15</v>
      </c>
      <c r="H26" s="10">
        <v>1</v>
      </c>
      <c r="I26" s="1" t="str">
        <f t="shared" si="3"/>
        <v>DOĞRU</v>
      </c>
      <c r="J26" s="7">
        <f t="shared" si="0"/>
        <v>84</v>
      </c>
      <c r="L26" s="6">
        <f t="shared" si="1"/>
        <v>25</v>
      </c>
      <c r="M26" s="6" t="str">
        <f t="shared" si="2"/>
        <v>DOĞRU</v>
      </c>
    </row>
    <row r="27" spans="1:13" ht="12.95" customHeight="1">
      <c r="A27" s="76"/>
      <c r="B27" s="67"/>
      <c r="C27" s="2">
        <v>24</v>
      </c>
      <c r="D27" s="8">
        <v>1</v>
      </c>
      <c r="E27" s="9">
        <v>6</v>
      </c>
      <c r="F27" s="9"/>
      <c r="G27" s="9">
        <v>17</v>
      </c>
      <c r="H27" s="10">
        <v>1</v>
      </c>
      <c r="I27" s="1" t="str">
        <f t="shared" si="3"/>
        <v>DOĞRU</v>
      </c>
      <c r="J27" s="7">
        <f t="shared" si="0"/>
        <v>86</v>
      </c>
      <c r="L27" s="6">
        <f t="shared" si="1"/>
        <v>25</v>
      </c>
      <c r="M27" s="6" t="str">
        <f t="shared" si="2"/>
        <v>DOĞRU</v>
      </c>
    </row>
    <row r="28" spans="1:13" ht="12.95" customHeight="1">
      <c r="A28" s="76"/>
      <c r="B28" s="67" t="s">
        <v>1</v>
      </c>
      <c r="C28" s="2">
        <v>25</v>
      </c>
      <c r="D28" s="8">
        <v>1</v>
      </c>
      <c r="E28" s="9">
        <v>1</v>
      </c>
      <c r="F28" s="9"/>
      <c r="G28" s="9">
        <v>22</v>
      </c>
      <c r="H28" s="10">
        <v>1</v>
      </c>
      <c r="I28" s="1" t="str">
        <f t="shared" si="3"/>
        <v>DOĞRU</v>
      </c>
      <c r="J28" s="7">
        <f t="shared" si="0"/>
        <v>96</v>
      </c>
      <c r="L28" s="6">
        <f t="shared" si="1"/>
        <v>25</v>
      </c>
      <c r="M28" s="6" t="str">
        <f t="shared" si="2"/>
        <v>DOĞRU</v>
      </c>
    </row>
    <row r="29" spans="1:13" ht="12.95" customHeight="1">
      <c r="A29" s="76"/>
      <c r="B29" s="67"/>
      <c r="C29" s="2">
        <v>26</v>
      </c>
      <c r="D29" s="8">
        <v>1</v>
      </c>
      <c r="E29" s="9">
        <v>5</v>
      </c>
      <c r="F29" s="9">
        <v>3</v>
      </c>
      <c r="G29" s="9">
        <v>15</v>
      </c>
      <c r="H29" s="10">
        <v>1</v>
      </c>
      <c r="I29" s="1" t="str">
        <f t="shared" si="3"/>
        <v>DOĞRU</v>
      </c>
      <c r="J29" s="7">
        <f t="shared" si="0"/>
        <v>85</v>
      </c>
      <c r="L29" s="6">
        <f t="shared" si="1"/>
        <v>25</v>
      </c>
      <c r="M29" s="6" t="str">
        <f t="shared" si="2"/>
        <v>DOĞRU</v>
      </c>
    </row>
    <row r="30" spans="1:13" ht="12.95" customHeight="1">
      <c r="A30" s="76"/>
      <c r="B30" s="67"/>
      <c r="C30" s="2">
        <v>27</v>
      </c>
      <c r="D30" s="8">
        <v>1</v>
      </c>
      <c r="E30" s="9">
        <v>5</v>
      </c>
      <c r="F30" s="9"/>
      <c r="G30" s="9">
        <v>18</v>
      </c>
      <c r="H30" s="10">
        <v>1</v>
      </c>
      <c r="I30" s="1" t="str">
        <f t="shared" si="3"/>
        <v>DOĞRU</v>
      </c>
      <c r="J30" s="7">
        <f t="shared" si="0"/>
        <v>88</v>
      </c>
      <c r="L30" s="6">
        <f t="shared" si="1"/>
        <v>25</v>
      </c>
      <c r="M30" s="6" t="str">
        <f t="shared" si="2"/>
        <v>DOĞRU</v>
      </c>
    </row>
    <row r="31" spans="1:13" ht="12.95" customHeight="1">
      <c r="A31" s="76"/>
      <c r="B31" s="67"/>
      <c r="C31" s="2">
        <v>28</v>
      </c>
      <c r="D31" s="8">
        <v>1</v>
      </c>
      <c r="E31" s="9">
        <v>2</v>
      </c>
      <c r="F31" s="9"/>
      <c r="G31" s="9">
        <v>21</v>
      </c>
      <c r="H31" s="10">
        <v>1</v>
      </c>
      <c r="I31" s="1" t="str">
        <f t="shared" si="3"/>
        <v>DOĞRU</v>
      </c>
      <c r="J31" s="7">
        <f t="shared" si="0"/>
        <v>94</v>
      </c>
      <c r="L31" s="6">
        <f t="shared" si="1"/>
        <v>25</v>
      </c>
      <c r="M31" s="6" t="str">
        <f t="shared" si="2"/>
        <v>DOĞRU</v>
      </c>
    </row>
    <row r="32" spans="1:13" ht="12.95" customHeight="1">
      <c r="A32" s="76"/>
      <c r="B32" s="67"/>
      <c r="C32" s="2">
        <v>29</v>
      </c>
      <c r="D32" s="8">
        <v>1</v>
      </c>
      <c r="E32" s="9">
        <v>3</v>
      </c>
      <c r="F32" s="9"/>
      <c r="G32" s="9">
        <v>20</v>
      </c>
      <c r="H32" s="10">
        <v>1</v>
      </c>
      <c r="I32" s="1" t="str">
        <f t="shared" si="3"/>
        <v>DOĞRU</v>
      </c>
      <c r="J32" s="7">
        <f t="shared" si="0"/>
        <v>92</v>
      </c>
      <c r="L32" s="6">
        <f t="shared" si="1"/>
        <v>25</v>
      </c>
      <c r="M32" s="6" t="str">
        <f t="shared" si="2"/>
        <v>DOĞRU</v>
      </c>
    </row>
    <row r="33" spans="1:13" ht="12.95" customHeight="1">
      <c r="A33" s="76"/>
      <c r="B33" s="67"/>
      <c r="C33" s="2">
        <v>30</v>
      </c>
      <c r="D33" s="8">
        <v>1</v>
      </c>
      <c r="E33" s="9">
        <v>6</v>
      </c>
      <c r="F33" s="9"/>
      <c r="G33" s="9">
        <v>17</v>
      </c>
      <c r="H33" s="10">
        <v>1</v>
      </c>
      <c r="I33" s="1" t="str">
        <f t="shared" si="3"/>
        <v>DOĞRU</v>
      </c>
      <c r="J33" s="7">
        <f t="shared" si="0"/>
        <v>86</v>
      </c>
      <c r="L33" s="6">
        <f t="shared" si="1"/>
        <v>25</v>
      </c>
      <c r="M33" s="6" t="str">
        <f t="shared" si="2"/>
        <v>DOĞRU</v>
      </c>
    </row>
    <row r="34" spans="1:13" ht="12.95" customHeight="1">
      <c r="A34" s="76"/>
      <c r="B34" s="67" t="s">
        <v>2</v>
      </c>
      <c r="C34" s="2">
        <v>31</v>
      </c>
      <c r="D34" s="8">
        <v>1</v>
      </c>
      <c r="E34" s="9"/>
      <c r="F34" s="9"/>
      <c r="G34" s="9">
        <v>23</v>
      </c>
      <c r="H34" s="10">
        <v>1</v>
      </c>
      <c r="I34" s="1" t="str">
        <f t="shared" si="3"/>
        <v>DOĞRU</v>
      </c>
      <c r="J34" s="7">
        <f t="shared" si="0"/>
        <v>98</v>
      </c>
      <c r="L34" s="6">
        <f t="shared" si="1"/>
        <v>25</v>
      </c>
      <c r="M34" s="6" t="str">
        <f t="shared" si="2"/>
        <v>DOĞRU</v>
      </c>
    </row>
    <row r="35" spans="1:13" ht="12.95" customHeight="1">
      <c r="A35" s="76"/>
      <c r="B35" s="67"/>
      <c r="C35" s="2">
        <v>32</v>
      </c>
      <c r="D35" s="8">
        <v>1</v>
      </c>
      <c r="E35" s="9">
        <v>1</v>
      </c>
      <c r="F35" s="9"/>
      <c r="G35" s="9">
        <v>22</v>
      </c>
      <c r="H35" s="10">
        <v>1</v>
      </c>
      <c r="I35" s="1" t="str">
        <f t="shared" si="3"/>
        <v>DOĞRU</v>
      </c>
      <c r="J35" s="7">
        <f t="shared" si="0"/>
        <v>96</v>
      </c>
      <c r="L35" s="6">
        <f t="shared" si="1"/>
        <v>25</v>
      </c>
      <c r="M35" s="6" t="str">
        <f t="shared" si="2"/>
        <v>DOĞRU</v>
      </c>
    </row>
    <row r="36" spans="1:13" ht="12.95" customHeight="1">
      <c r="A36" s="76"/>
      <c r="B36" s="67"/>
      <c r="C36" s="2">
        <v>33</v>
      </c>
      <c r="D36" s="8">
        <v>1</v>
      </c>
      <c r="E36" s="9">
        <v>5</v>
      </c>
      <c r="F36" s="9">
        <v>4</v>
      </c>
      <c r="G36" s="9">
        <v>14</v>
      </c>
      <c r="H36" s="10">
        <v>1</v>
      </c>
      <c r="I36" s="1" t="str">
        <f t="shared" si="3"/>
        <v>DOĞRU</v>
      </c>
      <c r="J36" s="7">
        <f t="shared" si="0"/>
        <v>84</v>
      </c>
      <c r="L36" s="6">
        <f t="shared" si="1"/>
        <v>25</v>
      </c>
      <c r="M36" s="6" t="str">
        <f t="shared" si="2"/>
        <v>DOĞRU</v>
      </c>
    </row>
    <row r="37" spans="1:13" ht="12.95" customHeight="1">
      <c r="A37" s="76"/>
      <c r="B37" s="67"/>
      <c r="C37" s="2">
        <v>34</v>
      </c>
      <c r="D37" s="8">
        <v>1</v>
      </c>
      <c r="E37" s="9">
        <v>4</v>
      </c>
      <c r="F37" s="9"/>
      <c r="G37" s="9">
        <v>19</v>
      </c>
      <c r="H37" s="10">
        <v>1</v>
      </c>
      <c r="I37" s="1" t="str">
        <f t="shared" si="3"/>
        <v>DOĞRU</v>
      </c>
      <c r="J37" s="7">
        <f t="shared" si="0"/>
        <v>90</v>
      </c>
      <c r="L37" s="6">
        <f t="shared" si="1"/>
        <v>25</v>
      </c>
      <c r="M37" s="6" t="str">
        <f t="shared" si="2"/>
        <v>DOĞRU</v>
      </c>
    </row>
    <row r="38" spans="1:13" ht="12.95" customHeight="1">
      <c r="A38" s="76"/>
      <c r="B38" s="67"/>
      <c r="C38" s="2">
        <v>35</v>
      </c>
      <c r="D38" s="8">
        <v>1</v>
      </c>
      <c r="E38" s="9">
        <v>2</v>
      </c>
      <c r="F38" s="9"/>
      <c r="G38" s="9">
        <v>21</v>
      </c>
      <c r="H38" s="10">
        <v>1</v>
      </c>
      <c r="I38" s="1" t="str">
        <f t="shared" si="3"/>
        <v>DOĞRU</v>
      </c>
      <c r="J38" s="7">
        <f t="shared" si="0"/>
        <v>94</v>
      </c>
      <c r="L38" s="6">
        <f t="shared" si="1"/>
        <v>25</v>
      </c>
      <c r="M38" s="6" t="str">
        <f t="shared" si="2"/>
        <v>DOĞRU</v>
      </c>
    </row>
    <row r="39" spans="1:13" ht="12.95" customHeight="1">
      <c r="A39" s="76"/>
      <c r="B39" s="67"/>
      <c r="C39" s="2">
        <v>36</v>
      </c>
      <c r="D39" s="8">
        <v>1</v>
      </c>
      <c r="E39" s="9">
        <v>3</v>
      </c>
      <c r="F39" s="9"/>
      <c r="G39" s="9">
        <v>20</v>
      </c>
      <c r="H39" s="10">
        <v>1</v>
      </c>
      <c r="I39" s="1" t="str">
        <f t="shared" si="3"/>
        <v>DOĞRU</v>
      </c>
      <c r="J39" s="7">
        <f t="shared" si="0"/>
        <v>92</v>
      </c>
      <c r="L39" s="6">
        <f t="shared" si="1"/>
        <v>25</v>
      </c>
      <c r="M39" s="6" t="str">
        <f t="shared" si="2"/>
        <v>DOĞRU</v>
      </c>
    </row>
    <row r="40" spans="1:13" ht="12.95" customHeight="1">
      <c r="A40" s="76"/>
      <c r="B40" s="67"/>
      <c r="C40" s="2">
        <v>37</v>
      </c>
      <c r="D40" s="8">
        <v>1</v>
      </c>
      <c r="E40" s="9">
        <v>2</v>
      </c>
      <c r="F40" s="9">
        <v>1</v>
      </c>
      <c r="G40" s="9">
        <v>20</v>
      </c>
      <c r="H40" s="10">
        <v>1</v>
      </c>
      <c r="I40" s="1" t="str">
        <f t="shared" si="3"/>
        <v>DOĞRU</v>
      </c>
      <c r="J40" s="7">
        <f t="shared" si="0"/>
        <v>93</v>
      </c>
      <c r="L40" s="6">
        <f t="shared" si="1"/>
        <v>25</v>
      </c>
      <c r="M40" s="6" t="str">
        <f t="shared" si="2"/>
        <v>DOĞRU</v>
      </c>
    </row>
    <row r="41" spans="1:13" ht="12.95" customHeight="1">
      <c r="A41" s="76"/>
      <c r="B41" s="67"/>
      <c r="C41" s="2">
        <v>38</v>
      </c>
      <c r="D41" s="8">
        <v>1</v>
      </c>
      <c r="E41" s="9">
        <v>6</v>
      </c>
      <c r="F41" s="9"/>
      <c r="G41" s="9">
        <v>17</v>
      </c>
      <c r="H41" s="10">
        <v>1</v>
      </c>
      <c r="I41" s="1" t="str">
        <f t="shared" si="3"/>
        <v>DOĞRU</v>
      </c>
      <c r="J41" s="7">
        <f t="shared" si="0"/>
        <v>86</v>
      </c>
      <c r="L41" s="6">
        <f t="shared" si="1"/>
        <v>25</v>
      </c>
      <c r="M41" s="6" t="str">
        <f t="shared" si="2"/>
        <v>DOĞRU</v>
      </c>
    </row>
    <row r="42" spans="1:13" ht="12.95" customHeight="1">
      <c r="A42" s="76"/>
      <c r="B42" s="67"/>
      <c r="C42" s="2">
        <v>39</v>
      </c>
      <c r="D42" s="8">
        <v>1</v>
      </c>
      <c r="E42" s="9">
        <v>6</v>
      </c>
      <c r="F42" s="9"/>
      <c r="G42" s="9">
        <v>17</v>
      </c>
      <c r="H42" s="10">
        <v>1</v>
      </c>
      <c r="I42" s="1" t="str">
        <f t="shared" si="3"/>
        <v>DOĞRU</v>
      </c>
      <c r="J42" s="7">
        <f t="shared" si="0"/>
        <v>86</v>
      </c>
      <c r="L42" s="6">
        <f t="shared" si="1"/>
        <v>25</v>
      </c>
      <c r="M42" s="6" t="str">
        <f t="shared" si="2"/>
        <v>DOĞRU</v>
      </c>
    </row>
    <row r="43" spans="1:13" ht="12.95" customHeight="1">
      <c r="A43" s="76"/>
      <c r="B43" s="67"/>
      <c r="C43" s="2">
        <v>40</v>
      </c>
      <c r="D43" s="8">
        <v>1</v>
      </c>
      <c r="E43" s="9">
        <v>5</v>
      </c>
      <c r="F43" s="9"/>
      <c r="G43" s="9">
        <v>18</v>
      </c>
      <c r="H43" s="10">
        <v>1</v>
      </c>
      <c r="I43" s="1" t="str">
        <f t="shared" si="3"/>
        <v>DOĞRU</v>
      </c>
      <c r="J43" s="7">
        <f t="shared" si="0"/>
        <v>88</v>
      </c>
      <c r="L43" s="6">
        <f t="shared" si="1"/>
        <v>25</v>
      </c>
      <c r="M43" s="6" t="str">
        <f t="shared" si="2"/>
        <v>DOĞRU</v>
      </c>
    </row>
    <row r="44" spans="1:13" ht="12.95" customHeight="1">
      <c r="A44" s="76"/>
      <c r="B44" s="67"/>
      <c r="C44" s="2">
        <v>41</v>
      </c>
      <c r="D44" s="8">
        <v>1</v>
      </c>
      <c r="E44" s="9">
        <v>5</v>
      </c>
      <c r="F44" s="9">
        <v>1</v>
      </c>
      <c r="G44" s="9">
        <v>17</v>
      </c>
      <c r="H44" s="10">
        <v>1</v>
      </c>
      <c r="I44" s="1" t="str">
        <f t="shared" si="3"/>
        <v>DOĞRU</v>
      </c>
      <c r="J44" s="7">
        <f t="shared" si="0"/>
        <v>87</v>
      </c>
      <c r="L44" s="6">
        <f t="shared" si="1"/>
        <v>25</v>
      </c>
      <c r="M44" s="6" t="str">
        <f t="shared" si="2"/>
        <v>DOĞRU</v>
      </c>
    </row>
    <row r="45" spans="1:13" ht="12.95" customHeight="1" thickBot="1">
      <c r="A45" s="77"/>
      <c r="B45" s="68"/>
      <c r="C45" s="3">
        <v>42</v>
      </c>
      <c r="D45" s="8">
        <v>1</v>
      </c>
      <c r="E45" s="11">
        <v>3</v>
      </c>
      <c r="F45" s="11"/>
      <c r="G45" s="11">
        <v>20</v>
      </c>
      <c r="H45" s="10">
        <v>1</v>
      </c>
      <c r="I45" s="1" t="str">
        <f t="shared" si="3"/>
        <v>DOĞRU</v>
      </c>
      <c r="J45" s="7">
        <f t="shared" si="0"/>
        <v>92</v>
      </c>
      <c r="L45" s="6">
        <f t="shared" si="1"/>
        <v>25</v>
      </c>
      <c r="M45" s="6" t="str">
        <f t="shared" si="2"/>
        <v>DOĞRU</v>
      </c>
    </row>
    <row r="46" spans="1:13" ht="15.75" thickTop="1">
      <c r="A46" s="78" t="s">
        <v>8</v>
      </c>
      <c r="B46" s="78"/>
      <c r="C46" s="78"/>
      <c r="D46" s="78"/>
      <c r="E46" s="78"/>
      <c r="F46" s="78"/>
      <c r="G46" s="78"/>
      <c r="H46" s="78"/>
      <c r="I46" s="78"/>
      <c r="J46" s="78"/>
    </row>
    <row r="47" spans="1:13" ht="15.75">
      <c r="H47" s="64" t="s">
        <v>37</v>
      </c>
      <c r="I47" s="64"/>
      <c r="J47" s="64"/>
    </row>
    <row r="48" spans="1:13">
      <c r="H48" s="65" t="s">
        <v>3</v>
      </c>
      <c r="I48" s="65"/>
      <c r="J48" s="65"/>
    </row>
  </sheetData>
  <sheetProtection password="CE28" sheet="1" objects="1" scenarios="1"/>
  <mergeCells count="12">
    <mergeCell ref="A2:J2"/>
    <mergeCell ref="I1:J1"/>
    <mergeCell ref="H47:J47"/>
    <mergeCell ref="H48:J48"/>
    <mergeCell ref="B4:B27"/>
    <mergeCell ref="B28:B33"/>
    <mergeCell ref="B34:B45"/>
    <mergeCell ref="A3:C3"/>
    <mergeCell ref="A4:A6"/>
    <mergeCell ref="A7:A8"/>
    <mergeCell ref="A9:A45"/>
    <mergeCell ref="A46:J46"/>
  </mergeCells>
  <pageMargins left="0.91" right="0.41" top="0.7480314960629921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showZeros="0" zoomScale="80" zoomScaleNormal="80" workbookViewId="0">
      <selection activeCell="R31" sqref="R31"/>
    </sheetView>
  </sheetViews>
  <sheetFormatPr defaultRowHeight="15.75"/>
  <cols>
    <col min="1" max="1" width="14.7109375" style="16" customWidth="1"/>
    <col min="2" max="2" width="6.7109375" style="16" customWidth="1"/>
    <col min="3" max="44" width="4.28515625" style="16" customWidth="1"/>
    <col min="45" max="50" width="3.28515625" style="16" customWidth="1"/>
    <col min="51" max="16384" width="9.140625" style="16"/>
  </cols>
  <sheetData>
    <row r="1" spans="1:44" ht="36" customHeight="1" thickBot="1">
      <c r="A1" s="96" t="s">
        <v>29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</row>
    <row r="2" spans="1:44" ht="18" customHeight="1" thickTop="1">
      <c r="A2" s="17"/>
      <c r="B2" s="118" t="s">
        <v>27</v>
      </c>
      <c r="C2" s="115" t="s">
        <v>26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7"/>
    </row>
    <row r="3" spans="1:44" ht="18" customHeight="1">
      <c r="B3" s="119"/>
      <c r="C3" s="110" t="s">
        <v>0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2" t="s">
        <v>1</v>
      </c>
      <c r="AB3" s="112"/>
      <c r="AC3" s="112"/>
      <c r="AD3" s="112"/>
      <c r="AE3" s="112"/>
      <c r="AF3" s="112"/>
      <c r="AG3" s="113" t="s">
        <v>2</v>
      </c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4"/>
    </row>
    <row r="4" spans="1:44" ht="16.5" thickBot="1">
      <c r="B4" s="120"/>
      <c r="C4" s="45">
        <v>1</v>
      </c>
      <c r="D4" s="41">
        <v>2</v>
      </c>
      <c r="E4" s="41">
        <v>3</v>
      </c>
      <c r="F4" s="41">
        <v>4</v>
      </c>
      <c r="G4" s="41">
        <v>5</v>
      </c>
      <c r="H4" s="41">
        <v>6</v>
      </c>
      <c r="I4" s="41">
        <v>7</v>
      </c>
      <c r="J4" s="41">
        <v>8</v>
      </c>
      <c r="K4" s="41">
        <v>9</v>
      </c>
      <c r="L4" s="41">
        <v>10</v>
      </c>
      <c r="M4" s="41">
        <v>11</v>
      </c>
      <c r="N4" s="41">
        <v>12</v>
      </c>
      <c r="O4" s="41">
        <v>13</v>
      </c>
      <c r="P4" s="41">
        <v>14</v>
      </c>
      <c r="Q4" s="41">
        <v>15</v>
      </c>
      <c r="R4" s="41">
        <v>16</v>
      </c>
      <c r="S4" s="41">
        <v>17</v>
      </c>
      <c r="T4" s="41">
        <v>18</v>
      </c>
      <c r="U4" s="41">
        <v>19</v>
      </c>
      <c r="V4" s="41">
        <v>20</v>
      </c>
      <c r="W4" s="41">
        <v>21</v>
      </c>
      <c r="X4" s="41">
        <v>22</v>
      </c>
      <c r="Y4" s="41">
        <v>23</v>
      </c>
      <c r="Z4" s="41">
        <v>24</v>
      </c>
      <c r="AA4" s="42">
        <v>25</v>
      </c>
      <c r="AB4" s="42">
        <v>26</v>
      </c>
      <c r="AC4" s="42">
        <v>27</v>
      </c>
      <c r="AD4" s="42">
        <v>28</v>
      </c>
      <c r="AE4" s="42">
        <v>29</v>
      </c>
      <c r="AF4" s="42">
        <v>30</v>
      </c>
      <c r="AG4" s="43">
        <v>31</v>
      </c>
      <c r="AH4" s="43">
        <v>32</v>
      </c>
      <c r="AI4" s="43">
        <v>33</v>
      </c>
      <c r="AJ4" s="43">
        <v>34</v>
      </c>
      <c r="AK4" s="43">
        <v>35</v>
      </c>
      <c r="AL4" s="43">
        <v>36</v>
      </c>
      <c r="AM4" s="43">
        <v>37</v>
      </c>
      <c r="AN4" s="43">
        <v>38</v>
      </c>
      <c r="AO4" s="43">
        <v>39</v>
      </c>
      <c r="AP4" s="43">
        <v>40</v>
      </c>
      <c r="AQ4" s="43">
        <v>41</v>
      </c>
      <c r="AR4" s="44">
        <v>42</v>
      </c>
    </row>
    <row r="5" spans="1:44" ht="39" customHeight="1" thickTop="1">
      <c r="A5" s="33" t="s">
        <v>25</v>
      </c>
      <c r="B5" s="59"/>
      <c r="C5" s="47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50"/>
      <c r="AA5" s="52"/>
      <c r="AB5" s="34"/>
      <c r="AC5" s="34"/>
      <c r="AD5" s="34"/>
      <c r="AE5" s="34"/>
      <c r="AF5" s="50"/>
      <c r="AG5" s="47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5"/>
    </row>
    <row r="6" spans="1:44" ht="39" customHeight="1">
      <c r="A6" s="36" t="s">
        <v>24</v>
      </c>
      <c r="B6" s="60"/>
      <c r="C6" s="4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9"/>
      <c r="AA6" s="53"/>
      <c r="AB6" s="18"/>
      <c r="AC6" s="18"/>
      <c r="AD6" s="18"/>
      <c r="AE6" s="18"/>
      <c r="AF6" s="19"/>
      <c r="AG6" s="4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37"/>
    </row>
    <row r="7" spans="1:44" ht="39" customHeight="1">
      <c r="A7" s="36" t="s">
        <v>23</v>
      </c>
      <c r="B7" s="60"/>
      <c r="C7" s="4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9"/>
      <c r="AA7" s="53"/>
      <c r="AB7" s="18"/>
      <c r="AC7" s="18"/>
      <c r="AD7" s="18"/>
      <c r="AE7" s="18"/>
      <c r="AF7" s="19"/>
      <c r="AG7" s="4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37"/>
    </row>
    <row r="8" spans="1:44" ht="39" customHeight="1">
      <c r="A8" s="36" t="s">
        <v>22</v>
      </c>
      <c r="B8" s="60"/>
      <c r="C8" s="4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9"/>
      <c r="AA8" s="53"/>
      <c r="AB8" s="18"/>
      <c r="AC8" s="18"/>
      <c r="AD8" s="18"/>
      <c r="AE8" s="18"/>
      <c r="AF8" s="19"/>
      <c r="AG8" s="4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37"/>
    </row>
    <row r="9" spans="1:44" ht="39" customHeight="1">
      <c r="A9" s="36" t="s">
        <v>21</v>
      </c>
      <c r="B9" s="60"/>
      <c r="C9" s="4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9"/>
      <c r="AA9" s="53"/>
      <c r="AB9" s="18"/>
      <c r="AC9" s="18"/>
      <c r="AD9" s="18"/>
      <c r="AE9" s="18"/>
      <c r="AF9" s="19"/>
      <c r="AG9" s="4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37"/>
    </row>
    <row r="10" spans="1:44" ht="39" customHeight="1">
      <c r="A10" s="36" t="s">
        <v>20</v>
      </c>
      <c r="B10" s="60"/>
      <c r="C10" s="4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9"/>
      <c r="AA10" s="53"/>
      <c r="AB10" s="18"/>
      <c r="AC10" s="18"/>
      <c r="AD10" s="18"/>
      <c r="AE10" s="18"/>
      <c r="AF10" s="19"/>
      <c r="AG10" s="4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37"/>
    </row>
    <row r="11" spans="1:44" ht="39" customHeight="1">
      <c r="A11" s="36" t="s">
        <v>19</v>
      </c>
      <c r="B11" s="60">
        <v>25</v>
      </c>
      <c r="C11" s="48">
        <v>78</v>
      </c>
      <c r="D11" s="18">
        <v>88</v>
      </c>
      <c r="E11" s="18">
        <v>80</v>
      </c>
      <c r="F11" s="18">
        <v>83</v>
      </c>
      <c r="G11" s="18">
        <v>82</v>
      </c>
      <c r="H11" s="18">
        <v>91</v>
      </c>
      <c r="I11" s="18">
        <v>86</v>
      </c>
      <c r="J11" s="18">
        <v>90</v>
      </c>
      <c r="K11" s="18">
        <v>87</v>
      </c>
      <c r="L11" s="18">
        <v>89</v>
      </c>
      <c r="M11" s="18">
        <v>82</v>
      </c>
      <c r="N11" s="18">
        <v>92</v>
      </c>
      <c r="O11" s="18">
        <v>86</v>
      </c>
      <c r="P11" s="18">
        <v>85</v>
      </c>
      <c r="Q11" s="18">
        <v>88</v>
      </c>
      <c r="R11" s="18">
        <v>92</v>
      </c>
      <c r="S11" s="18">
        <v>85</v>
      </c>
      <c r="T11" s="18">
        <v>90</v>
      </c>
      <c r="U11" s="18">
        <v>90</v>
      </c>
      <c r="V11" s="18">
        <v>90</v>
      </c>
      <c r="W11" s="18">
        <v>82</v>
      </c>
      <c r="X11" s="18">
        <v>91</v>
      </c>
      <c r="Y11" s="18">
        <v>84</v>
      </c>
      <c r="Z11" s="19">
        <v>86</v>
      </c>
      <c r="AA11" s="53">
        <v>96</v>
      </c>
      <c r="AB11" s="18">
        <v>85</v>
      </c>
      <c r="AC11" s="18">
        <v>88</v>
      </c>
      <c r="AD11" s="18">
        <v>94</v>
      </c>
      <c r="AE11" s="18">
        <v>92</v>
      </c>
      <c r="AF11" s="19">
        <v>86</v>
      </c>
      <c r="AG11" s="48">
        <v>98</v>
      </c>
      <c r="AH11" s="18">
        <v>96</v>
      </c>
      <c r="AI11" s="18">
        <v>84</v>
      </c>
      <c r="AJ11" s="18">
        <v>90</v>
      </c>
      <c r="AK11" s="18">
        <v>94</v>
      </c>
      <c r="AL11" s="18">
        <v>92</v>
      </c>
      <c r="AM11" s="18">
        <v>93</v>
      </c>
      <c r="AN11" s="18">
        <v>86</v>
      </c>
      <c r="AO11" s="18">
        <v>86</v>
      </c>
      <c r="AP11" s="18">
        <v>88</v>
      </c>
      <c r="AQ11" s="18">
        <v>87</v>
      </c>
      <c r="AR11" s="37">
        <v>92</v>
      </c>
    </row>
    <row r="12" spans="1:44" ht="39" customHeight="1">
      <c r="A12" s="36" t="s">
        <v>18</v>
      </c>
      <c r="B12" s="60"/>
      <c r="C12" s="4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9"/>
      <c r="AA12" s="53"/>
      <c r="AB12" s="18"/>
      <c r="AC12" s="18"/>
      <c r="AD12" s="18"/>
      <c r="AE12" s="18"/>
      <c r="AF12" s="19"/>
      <c r="AG12" s="4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37"/>
    </row>
    <row r="13" spans="1:44" ht="39" customHeight="1">
      <c r="A13" s="36" t="s">
        <v>17</v>
      </c>
      <c r="B13" s="60"/>
      <c r="C13" s="4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53"/>
      <c r="AB13" s="18"/>
      <c r="AC13" s="18"/>
      <c r="AD13" s="18"/>
      <c r="AE13" s="18"/>
      <c r="AF13" s="19"/>
      <c r="AG13" s="4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37"/>
    </row>
    <row r="14" spans="1:44" ht="39" customHeight="1">
      <c r="A14" s="36" t="s">
        <v>16</v>
      </c>
      <c r="B14" s="60"/>
      <c r="C14" s="4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9"/>
      <c r="AA14" s="53"/>
      <c r="AB14" s="18"/>
      <c r="AC14" s="18"/>
      <c r="AD14" s="18"/>
      <c r="AE14" s="18"/>
      <c r="AF14" s="19"/>
      <c r="AG14" s="4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37"/>
    </row>
    <row r="15" spans="1:44" ht="39" customHeight="1">
      <c r="A15" s="36" t="s">
        <v>15</v>
      </c>
      <c r="B15" s="60"/>
      <c r="C15" s="4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9"/>
      <c r="AA15" s="53"/>
      <c r="AB15" s="18"/>
      <c r="AC15" s="18"/>
      <c r="AD15" s="18"/>
      <c r="AE15" s="18"/>
      <c r="AF15" s="19"/>
      <c r="AG15" s="4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37"/>
    </row>
    <row r="16" spans="1:44" ht="39" customHeight="1">
      <c r="A16" s="36" t="s">
        <v>14</v>
      </c>
      <c r="B16" s="60"/>
      <c r="C16" s="4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9"/>
      <c r="AA16" s="53"/>
      <c r="AB16" s="18"/>
      <c r="AC16" s="18"/>
      <c r="AD16" s="18"/>
      <c r="AE16" s="18"/>
      <c r="AF16" s="19"/>
      <c r="AG16" s="4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37"/>
    </row>
    <row r="17" spans="1:44" ht="39" customHeight="1">
      <c r="A17" s="36" t="s">
        <v>13</v>
      </c>
      <c r="B17" s="60"/>
      <c r="C17" s="4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9"/>
      <c r="AA17" s="53"/>
      <c r="AB17" s="18"/>
      <c r="AC17" s="18"/>
      <c r="AD17" s="18"/>
      <c r="AE17" s="18"/>
      <c r="AF17" s="19"/>
      <c r="AG17" s="4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37"/>
    </row>
    <row r="18" spans="1:44" ht="39" customHeight="1">
      <c r="A18" s="36" t="s">
        <v>12</v>
      </c>
      <c r="B18" s="60"/>
      <c r="C18" s="4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9"/>
      <c r="AA18" s="53"/>
      <c r="AB18" s="18"/>
      <c r="AC18" s="18"/>
      <c r="AD18" s="18"/>
      <c r="AE18" s="18"/>
      <c r="AF18" s="19"/>
      <c r="AG18" s="4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37"/>
    </row>
    <row r="19" spans="1:44" ht="39" customHeight="1">
      <c r="A19" s="36" t="s">
        <v>11</v>
      </c>
      <c r="B19" s="60"/>
      <c r="C19" s="4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9"/>
      <c r="AA19" s="53"/>
      <c r="AB19" s="18"/>
      <c r="AC19" s="18"/>
      <c r="AD19" s="18"/>
      <c r="AE19" s="18"/>
      <c r="AF19" s="19"/>
      <c r="AG19" s="4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37"/>
    </row>
    <row r="20" spans="1:44" ht="39" customHeight="1" thickBot="1">
      <c r="A20" s="38" t="s">
        <v>10</v>
      </c>
      <c r="B20" s="61"/>
      <c r="C20" s="4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51"/>
      <c r="AA20" s="54"/>
      <c r="AB20" s="39"/>
      <c r="AC20" s="39"/>
      <c r="AD20" s="39"/>
      <c r="AE20" s="39"/>
      <c r="AF20" s="51"/>
      <c r="AG20" s="4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40"/>
    </row>
    <row r="21" spans="1:44" ht="6" customHeight="1" thickTop="1" thickBot="1"/>
    <row r="22" spans="1:44" ht="30" customHeight="1" thickTop="1">
      <c r="A22" s="82" t="s">
        <v>40</v>
      </c>
      <c r="B22" s="83"/>
      <c r="C22" s="57">
        <f>SUM(C5:C20)</f>
        <v>78</v>
      </c>
      <c r="D22" s="31">
        <f t="shared" ref="D22:AR22" si="0">SUM(D5:D20)</f>
        <v>88</v>
      </c>
      <c r="E22" s="31">
        <f t="shared" si="0"/>
        <v>80</v>
      </c>
      <c r="F22" s="31">
        <f t="shared" si="0"/>
        <v>83</v>
      </c>
      <c r="G22" s="31">
        <f t="shared" si="0"/>
        <v>82</v>
      </c>
      <c r="H22" s="31">
        <f t="shared" si="0"/>
        <v>91</v>
      </c>
      <c r="I22" s="31">
        <f t="shared" si="0"/>
        <v>86</v>
      </c>
      <c r="J22" s="31">
        <f t="shared" si="0"/>
        <v>90</v>
      </c>
      <c r="K22" s="31">
        <f t="shared" si="0"/>
        <v>87</v>
      </c>
      <c r="L22" s="31">
        <f t="shared" si="0"/>
        <v>89</v>
      </c>
      <c r="M22" s="31">
        <f t="shared" si="0"/>
        <v>82</v>
      </c>
      <c r="N22" s="31">
        <f t="shared" si="0"/>
        <v>92</v>
      </c>
      <c r="O22" s="31">
        <f t="shared" si="0"/>
        <v>86</v>
      </c>
      <c r="P22" s="31">
        <f t="shared" si="0"/>
        <v>85</v>
      </c>
      <c r="Q22" s="31">
        <f t="shared" si="0"/>
        <v>88</v>
      </c>
      <c r="R22" s="31">
        <f t="shared" si="0"/>
        <v>92</v>
      </c>
      <c r="S22" s="31">
        <f t="shared" si="0"/>
        <v>85</v>
      </c>
      <c r="T22" s="31">
        <f t="shared" si="0"/>
        <v>90</v>
      </c>
      <c r="U22" s="31">
        <f t="shared" si="0"/>
        <v>90</v>
      </c>
      <c r="V22" s="31">
        <f t="shared" si="0"/>
        <v>90</v>
      </c>
      <c r="W22" s="31">
        <f t="shared" si="0"/>
        <v>82</v>
      </c>
      <c r="X22" s="31">
        <f t="shared" si="0"/>
        <v>91</v>
      </c>
      <c r="Y22" s="31">
        <f t="shared" si="0"/>
        <v>84</v>
      </c>
      <c r="Z22" s="58">
        <f t="shared" si="0"/>
        <v>86</v>
      </c>
      <c r="AA22" s="57">
        <f t="shared" si="0"/>
        <v>96</v>
      </c>
      <c r="AB22" s="31">
        <f t="shared" si="0"/>
        <v>85</v>
      </c>
      <c r="AC22" s="31">
        <f t="shared" si="0"/>
        <v>88</v>
      </c>
      <c r="AD22" s="31">
        <f t="shared" si="0"/>
        <v>94</v>
      </c>
      <c r="AE22" s="31">
        <f t="shared" si="0"/>
        <v>92</v>
      </c>
      <c r="AF22" s="58">
        <f t="shared" si="0"/>
        <v>86</v>
      </c>
      <c r="AG22" s="56">
        <f t="shared" si="0"/>
        <v>98</v>
      </c>
      <c r="AH22" s="31">
        <f t="shared" si="0"/>
        <v>96</v>
      </c>
      <c r="AI22" s="31">
        <f t="shared" si="0"/>
        <v>84</v>
      </c>
      <c r="AJ22" s="31">
        <f t="shared" si="0"/>
        <v>90</v>
      </c>
      <c r="AK22" s="31">
        <f t="shared" si="0"/>
        <v>94</v>
      </c>
      <c r="AL22" s="31">
        <f t="shared" si="0"/>
        <v>92</v>
      </c>
      <c r="AM22" s="31">
        <f t="shared" si="0"/>
        <v>93</v>
      </c>
      <c r="AN22" s="31">
        <f t="shared" si="0"/>
        <v>86</v>
      </c>
      <c r="AO22" s="31">
        <f t="shared" si="0"/>
        <v>86</v>
      </c>
      <c r="AP22" s="31">
        <f t="shared" si="0"/>
        <v>88</v>
      </c>
      <c r="AQ22" s="31">
        <f t="shared" si="0"/>
        <v>87</v>
      </c>
      <c r="AR22" s="32">
        <f t="shared" si="0"/>
        <v>92</v>
      </c>
    </row>
    <row r="23" spans="1:44" ht="33" customHeight="1" thickBot="1">
      <c r="A23" s="84" t="s">
        <v>39</v>
      </c>
      <c r="B23" s="85"/>
      <c r="C23" s="86">
        <f>IF(C27&gt;0,C28,0)</f>
        <v>86.541666666666671</v>
      </c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8"/>
      <c r="AA23" s="86">
        <f>IF(AA27&gt;0,AA28,0)</f>
        <v>90.166666666666671</v>
      </c>
      <c r="AB23" s="87"/>
      <c r="AC23" s="87"/>
      <c r="AD23" s="87"/>
      <c r="AE23" s="87"/>
      <c r="AF23" s="88"/>
      <c r="AG23" s="109">
        <f>IF(AG27&gt;0,AG28,0)</f>
        <v>90.5</v>
      </c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9"/>
    </row>
    <row r="24" spans="1:44" ht="16.5" thickTop="1"/>
    <row r="26" spans="1:44" hidden="1">
      <c r="C26" s="46">
        <f>IF(C22&gt;1,1,0)</f>
        <v>1</v>
      </c>
      <c r="D26" s="46">
        <f t="shared" ref="D26:AR26" si="1">IF(D22&gt;1,1,0)</f>
        <v>1</v>
      </c>
      <c r="E26" s="46">
        <f t="shared" si="1"/>
        <v>1</v>
      </c>
      <c r="F26" s="46">
        <f t="shared" si="1"/>
        <v>1</v>
      </c>
      <c r="G26" s="46">
        <f t="shared" si="1"/>
        <v>1</v>
      </c>
      <c r="H26" s="46">
        <f t="shared" si="1"/>
        <v>1</v>
      </c>
      <c r="I26" s="46">
        <f t="shared" si="1"/>
        <v>1</v>
      </c>
      <c r="J26" s="46">
        <f t="shared" si="1"/>
        <v>1</v>
      </c>
      <c r="K26" s="46">
        <f t="shared" si="1"/>
        <v>1</v>
      </c>
      <c r="L26" s="46">
        <f t="shared" si="1"/>
        <v>1</v>
      </c>
      <c r="M26" s="46">
        <f t="shared" si="1"/>
        <v>1</v>
      </c>
      <c r="N26" s="46">
        <f t="shared" si="1"/>
        <v>1</v>
      </c>
      <c r="O26" s="46">
        <f t="shared" si="1"/>
        <v>1</v>
      </c>
      <c r="P26" s="46">
        <f t="shared" si="1"/>
        <v>1</v>
      </c>
      <c r="Q26" s="46">
        <f t="shared" si="1"/>
        <v>1</v>
      </c>
      <c r="R26" s="46">
        <f t="shared" si="1"/>
        <v>1</v>
      </c>
      <c r="S26" s="46">
        <f t="shared" si="1"/>
        <v>1</v>
      </c>
      <c r="T26" s="46">
        <f t="shared" si="1"/>
        <v>1</v>
      </c>
      <c r="U26" s="46">
        <f t="shared" si="1"/>
        <v>1</v>
      </c>
      <c r="V26" s="46">
        <f t="shared" si="1"/>
        <v>1</v>
      </c>
      <c r="W26" s="46">
        <f t="shared" si="1"/>
        <v>1</v>
      </c>
      <c r="X26" s="46">
        <f t="shared" si="1"/>
        <v>1</v>
      </c>
      <c r="Y26" s="46">
        <f t="shared" si="1"/>
        <v>1</v>
      </c>
      <c r="Z26" s="46">
        <f t="shared" si="1"/>
        <v>1</v>
      </c>
      <c r="AA26" s="46">
        <f t="shared" si="1"/>
        <v>1</v>
      </c>
      <c r="AB26" s="46">
        <f t="shared" si="1"/>
        <v>1</v>
      </c>
      <c r="AC26" s="46">
        <f t="shared" si="1"/>
        <v>1</v>
      </c>
      <c r="AD26" s="46">
        <f t="shared" si="1"/>
        <v>1</v>
      </c>
      <c r="AE26" s="46">
        <f t="shared" si="1"/>
        <v>1</v>
      </c>
      <c r="AF26" s="46">
        <f t="shared" si="1"/>
        <v>1</v>
      </c>
      <c r="AG26" s="46">
        <f t="shared" si="1"/>
        <v>1</v>
      </c>
      <c r="AH26" s="46">
        <f t="shared" si="1"/>
        <v>1</v>
      </c>
      <c r="AI26" s="46">
        <f t="shared" si="1"/>
        <v>1</v>
      </c>
      <c r="AJ26" s="46">
        <f t="shared" si="1"/>
        <v>1</v>
      </c>
      <c r="AK26" s="46">
        <f t="shared" si="1"/>
        <v>1</v>
      </c>
      <c r="AL26" s="46">
        <f t="shared" si="1"/>
        <v>1</v>
      </c>
      <c r="AM26" s="46">
        <f t="shared" si="1"/>
        <v>1</v>
      </c>
      <c r="AN26" s="46">
        <f t="shared" si="1"/>
        <v>1</v>
      </c>
      <c r="AO26" s="46">
        <f t="shared" si="1"/>
        <v>1</v>
      </c>
      <c r="AP26" s="46">
        <f t="shared" si="1"/>
        <v>1</v>
      </c>
      <c r="AQ26" s="46">
        <f t="shared" si="1"/>
        <v>1</v>
      </c>
      <c r="AR26" s="46">
        <f t="shared" si="1"/>
        <v>1</v>
      </c>
    </row>
    <row r="27" spans="1:44" hidden="1">
      <c r="C27" s="81">
        <f>SUM(C26:Z26)</f>
        <v>24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>
        <f>SUM(AA26:AF26)</f>
        <v>6</v>
      </c>
      <c r="AB27" s="81"/>
      <c r="AC27" s="81"/>
      <c r="AD27" s="81"/>
      <c r="AE27" s="81"/>
      <c r="AF27" s="81"/>
      <c r="AG27" s="81">
        <f>SUM(AG26:AR26)</f>
        <v>12</v>
      </c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</row>
    <row r="28" spans="1:44" hidden="1">
      <c r="C28" s="81">
        <f>SUM(C22:Z22)/C27</f>
        <v>86.541666666666671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>
        <f>SUM(AA22:AF22)/AA27</f>
        <v>90.166666666666671</v>
      </c>
      <c r="AB28" s="81"/>
      <c r="AC28" s="81"/>
      <c r="AD28" s="81"/>
      <c r="AE28" s="81"/>
      <c r="AF28" s="81"/>
      <c r="AG28" s="81">
        <f>SUM(AG22:AR22)/AG27</f>
        <v>90.5</v>
      </c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</row>
  </sheetData>
  <sheetProtection password="CE28" sheet="1" objects="1" scenarios="1"/>
  <mergeCells count="17">
    <mergeCell ref="A22:B22"/>
    <mergeCell ref="A1:AR1"/>
    <mergeCell ref="C3:Z3"/>
    <mergeCell ref="AA3:AF3"/>
    <mergeCell ref="AG3:AR3"/>
    <mergeCell ref="C2:AR2"/>
    <mergeCell ref="B2:B4"/>
    <mergeCell ref="C28:Z28"/>
    <mergeCell ref="AA28:AF28"/>
    <mergeCell ref="AG28:AR28"/>
    <mergeCell ref="A23:B23"/>
    <mergeCell ref="C27:Z27"/>
    <mergeCell ref="AA27:AF27"/>
    <mergeCell ref="AG27:AR27"/>
    <mergeCell ref="C23:Z23"/>
    <mergeCell ref="AA23:AF23"/>
    <mergeCell ref="AG23:AR23"/>
  </mergeCells>
  <pageMargins left="0.5" right="0.39370078740157483" top="0.57999999999999996" bottom="0.39370078740157483" header="0" footer="0"/>
  <pageSetup paperSize="9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9"/>
  <sheetViews>
    <sheetView showGridLines="0" showRowColHeaders="0" showZeros="0" tabSelected="1" zoomScale="80" zoomScaleNormal="80" workbookViewId="0">
      <selection activeCell="AY8" sqref="AY8"/>
    </sheetView>
  </sheetViews>
  <sheetFormatPr defaultRowHeight="15.75"/>
  <cols>
    <col min="1" max="2" width="9.7109375" style="22" customWidth="1"/>
    <col min="3" max="44" width="4.28515625" style="22" customWidth="1"/>
    <col min="45" max="50" width="3.28515625" style="22" customWidth="1"/>
    <col min="51" max="16384" width="9.140625" style="22"/>
  </cols>
  <sheetData>
    <row r="1" spans="1:44" ht="36" customHeight="1" thickBot="1">
      <c r="A1" s="96" t="s">
        <v>30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</row>
    <row r="2" spans="1:44" ht="18" customHeight="1" thickTop="1">
      <c r="A2" s="105" t="s">
        <v>36</v>
      </c>
      <c r="B2" s="106"/>
      <c r="C2" s="98" t="s">
        <v>26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100"/>
    </row>
    <row r="3" spans="1:44" ht="18" customHeight="1">
      <c r="A3" s="107"/>
      <c r="B3" s="108"/>
      <c r="C3" s="101" t="s">
        <v>0</v>
      </c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2" t="s">
        <v>1</v>
      </c>
      <c r="AB3" s="102"/>
      <c r="AC3" s="102"/>
      <c r="AD3" s="102"/>
      <c r="AE3" s="102"/>
      <c r="AF3" s="102"/>
      <c r="AG3" s="103" t="s">
        <v>2</v>
      </c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4"/>
    </row>
    <row r="4" spans="1:44" ht="30" customHeight="1" thickBot="1">
      <c r="A4" s="90">
        <v>12</v>
      </c>
      <c r="B4" s="91"/>
      <c r="C4" s="23">
        <v>1</v>
      </c>
      <c r="D4" s="23">
        <v>2</v>
      </c>
      <c r="E4" s="23">
        <v>3</v>
      </c>
      <c r="F4" s="23">
        <v>4</v>
      </c>
      <c r="G4" s="23">
        <v>5</v>
      </c>
      <c r="H4" s="23">
        <v>6</v>
      </c>
      <c r="I4" s="23">
        <v>7</v>
      </c>
      <c r="J4" s="23">
        <v>8</v>
      </c>
      <c r="K4" s="23">
        <v>9</v>
      </c>
      <c r="L4" s="23">
        <v>10</v>
      </c>
      <c r="M4" s="23">
        <v>11</v>
      </c>
      <c r="N4" s="23">
        <v>12</v>
      </c>
      <c r="O4" s="23">
        <v>13</v>
      </c>
      <c r="P4" s="23">
        <v>14</v>
      </c>
      <c r="Q4" s="23">
        <v>15</v>
      </c>
      <c r="R4" s="23">
        <v>16</v>
      </c>
      <c r="S4" s="23">
        <v>17</v>
      </c>
      <c r="T4" s="23">
        <v>18</v>
      </c>
      <c r="U4" s="23">
        <v>19</v>
      </c>
      <c r="V4" s="23">
        <v>20</v>
      </c>
      <c r="W4" s="23">
        <v>21</v>
      </c>
      <c r="X4" s="23">
        <v>22</v>
      </c>
      <c r="Y4" s="23">
        <v>23</v>
      </c>
      <c r="Z4" s="23">
        <v>24</v>
      </c>
      <c r="AA4" s="24">
        <v>25</v>
      </c>
      <c r="AB4" s="24">
        <v>26</v>
      </c>
      <c r="AC4" s="24">
        <v>27</v>
      </c>
      <c r="AD4" s="24">
        <v>28</v>
      </c>
      <c r="AE4" s="24">
        <v>29</v>
      </c>
      <c r="AF4" s="24">
        <v>30</v>
      </c>
      <c r="AG4" s="25">
        <v>31</v>
      </c>
      <c r="AH4" s="25">
        <v>32</v>
      </c>
      <c r="AI4" s="25">
        <v>33</v>
      </c>
      <c r="AJ4" s="25">
        <v>34</v>
      </c>
      <c r="AK4" s="25">
        <v>35</v>
      </c>
      <c r="AL4" s="25">
        <v>36</v>
      </c>
      <c r="AM4" s="25">
        <v>37</v>
      </c>
      <c r="AN4" s="25">
        <v>38</v>
      </c>
      <c r="AO4" s="25">
        <v>39</v>
      </c>
      <c r="AP4" s="25">
        <v>40</v>
      </c>
      <c r="AQ4" s="25">
        <v>41</v>
      </c>
      <c r="AR4" s="26">
        <v>42</v>
      </c>
    </row>
    <row r="5" spans="1:44" ht="48" customHeight="1" thickTop="1">
      <c r="A5" s="92" t="s">
        <v>31</v>
      </c>
      <c r="B5" s="93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1"/>
    </row>
    <row r="6" spans="1:44" ht="48" customHeight="1">
      <c r="A6" s="94" t="s">
        <v>32</v>
      </c>
      <c r="B6" s="95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8"/>
    </row>
    <row r="7" spans="1:44" ht="48" customHeight="1">
      <c r="A7" s="94" t="s">
        <v>33</v>
      </c>
      <c r="B7" s="95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8"/>
    </row>
    <row r="8" spans="1:44" ht="48" customHeight="1">
      <c r="A8" s="94" t="s">
        <v>34</v>
      </c>
      <c r="B8" s="9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8"/>
    </row>
    <row r="9" spans="1:44" ht="48" customHeight="1" thickBot="1">
      <c r="A9" s="79" t="s">
        <v>35</v>
      </c>
      <c r="B9" s="80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30"/>
    </row>
    <row r="10" spans="1:44" ht="6" customHeight="1" thickTop="1" thickBot="1"/>
    <row r="11" spans="1:44" s="16" customFormat="1" ht="30" customHeight="1" thickTop="1">
      <c r="A11" s="82" t="s">
        <v>40</v>
      </c>
      <c r="B11" s="83"/>
      <c r="C11" s="57">
        <f>SUM(C5:C9)</f>
        <v>0</v>
      </c>
      <c r="D11" s="31">
        <f t="shared" ref="D11:AR11" si="0">SUM(D5:D9)</f>
        <v>0</v>
      </c>
      <c r="E11" s="31">
        <f t="shared" si="0"/>
        <v>0</v>
      </c>
      <c r="F11" s="31">
        <f t="shared" si="0"/>
        <v>0</v>
      </c>
      <c r="G11" s="31">
        <f t="shared" si="0"/>
        <v>0</v>
      </c>
      <c r="H11" s="31">
        <f t="shared" si="0"/>
        <v>0</v>
      </c>
      <c r="I11" s="31">
        <f t="shared" si="0"/>
        <v>0</v>
      </c>
      <c r="J11" s="31">
        <f t="shared" si="0"/>
        <v>0</v>
      </c>
      <c r="K11" s="31">
        <f t="shared" si="0"/>
        <v>0</v>
      </c>
      <c r="L11" s="31">
        <f t="shared" si="0"/>
        <v>0</v>
      </c>
      <c r="M11" s="31">
        <f t="shared" si="0"/>
        <v>0</v>
      </c>
      <c r="N11" s="31">
        <f t="shared" si="0"/>
        <v>0</v>
      </c>
      <c r="O11" s="31">
        <f t="shared" si="0"/>
        <v>0</v>
      </c>
      <c r="P11" s="31">
        <f t="shared" si="0"/>
        <v>0</v>
      </c>
      <c r="Q11" s="31">
        <f t="shared" si="0"/>
        <v>0</v>
      </c>
      <c r="R11" s="31">
        <f t="shared" si="0"/>
        <v>0</v>
      </c>
      <c r="S11" s="31">
        <f t="shared" si="0"/>
        <v>0</v>
      </c>
      <c r="T11" s="31">
        <f t="shared" si="0"/>
        <v>0</v>
      </c>
      <c r="U11" s="31">
        <f t="shared" si="0"/>
        <v>0</v>
      </c>
      <c r="V11" s="31">
        <f t="shared" si="0"/>
        <v>0</v>
      </c>
      <c r="W11" s="31">
        <f t="shared" si="0"/>
        <v>0</v>
      </c>
      <c r="X11" s="31">
        <f t="shared" si="0"/>
        <v>0</v>
      </c>
      <c r="Y11" s="31">
        <f t="shared" si="0"/>
        <v>0</v>
      </c>
      <c r="Z11" s="55">
        <f t="shared" si="0"/>
        <v>0</v>
      </c>
      <c r="AA11" s="57">
        <f t="shared" si="0"/>
        <v>0</v>
      </c>
      <c r="AB11" s="31">
        <f t="shared" si="0"/>
        <v>0</v>
      </c>
      <c r="AC11" s="31">
        <f t="shared" si="0"/>
        <v>0</v>
      </c>
      <c r="AD11" s="31">
        <f t="shared" si="0"/>
        <v>0</v>
      </c>
      <c r="AE11" s="31">
        <f t="shared" si="0"/>
        <v>0</v>
      </c>
      <c r="AF11" s="58">
        <f t="shared" si="0"/>
        <v>0</v>
      </c>
      <c r="AG11" s="57">
        <f t="shared" si="0"/>
        <v>0</v>
      </c>
      <c r="AH11" s="31">
        <f t="shared" si="0"/>
        <v>0</v>
      </c>
      <c r="AI11" s="31">
        <f t="shared" si="0"/>
        <v>0</v>
      </c>
      <c r="AJ11" s="31">
        <f t="shared" si="0"/>
        <v>0</v>
      </c>
      <c r="AK11" s="31">
        <f t="shared" si="0"/>
        <v>0</v>
      </c>
      <c r="AL11" s="31">
        <f t="shared" si="0"/>
        <v>0</v>
      </c>
      <c r="AM11" s="31">
        <f t="shared" si="0"/>
        <v>0</v>
      </c>
      <c r="AN11" s="31">
        <f t="shared" si="0"/>
        <v>0</v>
      </c>
      <c r="AO11" s="31">
        <f t="shared" si="0"/>
        <v>0</v>
      </c>
      <c r="AP11" s="31">
        <f t="shared" si="0"/>
        <v>0</v>
      </c>
      <c r="AQ11" s="31">
        <f t="shared" si="0"/>
        <v>0</v>
      </c>
      <c r="AR11" s="32">
        <f t="shared" si="0"/>
        <v>0</v>
      </c>
    </row>
    <row r="12" spans="1:44" s="16" customFormat="1" ht="33" customHeight="1" thickBot="1">
      <c r="A12" s="84" t="s">
        <v>39</v>
      </c>
      <c r="B12" s="85"/>
      <c r="C12" s="86">
        <f>IF(C16&gt;0,C17,0)</f>
        <v>0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6">
        <f>IF(AA16&gt;0,AA17,0)</f>
        <v>0</v>
      </c>
      <c r="AB12" s="87"/>
      <c r="AC12" s="87"/>
      <c r="AD12" s="87"/>
      <c r="AE12" s="87"/>
      <c r="AF12" s="88"/>
      <c r="AG12" s="86">
        <f>IF(AG16&gt;0,AG17,0)</f>
        <v>0</v>
      </c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9"/>
    </row>
    <row r="13" spans="1:44" s="16" customFormat="1" ht="16.5" thickTop="1"/>
    <row r="14" spans="1:44" s="16" customFormat="1"/>
    <row r="15" spans="1:44" s="16" customFormat="1" hidden="1">
      <c r="C15" s="46">
        <f>IF(C11&gt;1,1,0)</f>
        <v>0</v>
      </c>
      <c r="D15" s="46">
        <f t="shared" ref="D15:AR15" si="1">IF(D11&gt;1,1,0)</f>
        <v>0</v>
      </c>
      <c r="E15" s="46">
        <f t="shared" si="1"/>
        <v>0</v>
      </c>
      <c r="F15" s="46">
        <f t="shared" si="1"/>
        <v>0</v>
      </c>
      <c r="G15" s="46">
        <f t="shared" si="1"/>
        <v>0</v>
      </c>
      <c r="H15" s="46">
        <f t="shared" si="1"/>
        <v>0</v>
      </c>
      <c r="I15" s="46">
        <f t="shared" si="1"/>
        <v>0</v>
      </c>
      <c r="J15" s="46">
        <f t="shared" si="1"/>
        <v>0</v>
      </c>
      <c r="K15" s="46">
        <f t="shared" si="1"/>
        <v>0</v>
      </c>
      <c r="L15" s="46">
        <f t="shared" si="1"/>
        <v>0</v>
      </c>
      <c r="M15" s="46">
        <f t="shared" si="1"/>
        <v>0</v>
      </c>
      <c r="N15" s="46">
        <f t="shared" si="1"/>
        <v>0</v>
      </c>
      <c r="O15" s="46">
        <f t="shared" si="1"/>
        <v>0</v>
      </c>
      <c r="P15" s="46">
        <f t="shared" si="1"/>
        <v>0</v>
      </c>
      <c r="Q15" s="46">
        <f t="shared" si="1"/>
        <v>0</v>
      </c>
      <c r="R15" s="46">
        <f t="shared" si="1"/>
        <v>0</v>
      </c>
      <c r="S15" s="46">
        <f t="shared" si="1"/>
        <v>0</v>
      </c>
      <c r="T15" s="46">
        <f t="shared" si="1"/>
        <v>0</v>
      </c>
      <c r="U15" s="46">
        <f t="shared" si="1"/>
        <v>0</v>
      </c>
      <c r="V15" s="46">
        <f t="shared" si="1"/>
        <v>0</v>
      </c>
      <c r="W15" s="46">
        <f t="shared" si="1"/>
        <v>0</v>
      </c>
      <c r="X15" s="46">
        <f t="shared" si="1"/>
        <v>0</v>
      </c>
      <c r="Y15" s="46">
        <f t="shared" si="1"/>
        <v>0</v>
      </c>
      <c r="Z15" s="46">
        <f t="shared" si="1"/>
        <v>0</v>
      </c>
      <c r="AA15" s="46">
        <f t="shared" si="1"/>
        <v>0</v>
      </c>
      <c r="AB15" s="46">
        <f t="shared" si="1"/>
        <v>0</v>
      </c>
      <c r="AC15" s="46">
        <f t="shared" si="1"/>
        <v>0</v>
      </c>
      <c r="AD15" s="46">
        <f t="shared" si="1"/>
        <v>0</v>
      </c>
      <c r="AE15" s="46">
        <f t="shared" si="1"/>
        <v>0</v>
      </c>
      <c r="AF15" s="46">
        <f t="shared" si="1"/>
        <v>0</v>
      </c>
      <c r="AG15" s="46">
        <f t="shared" si="1"/>
        <v>0</v>
      </c>
      <c r="AH15" s="46">
        <f t="shared" si="1"/>
        <v>0</v>
      </c>
      <c r="AI15" s="46">
        <f t="shared" si="1"/>
        <v>0</v>
      </c>
      <c r="AJ15" s="46">
        <f t="shared" si="1"/>
        <v>0</v>
      </c>
      <c r="AK15" s="46">
        <f t="shared" si="1"/>
        <v>0</v>
      </c>
      <c r="AL15" s="46">
        <f t="shared" si="1"/>
        <v>0</v>
      </c>
      <c r="AM15" s="46">
        <f t="shared" si="1"/>
        <v>0</v>
      </c>
      <c r="AN15" s="46">
        <f t="shared" si="1"/>
        <v>0</v>
      </c>
      <c r="AO15" s="46">
        <f t="shared" si="1"/>
        <v>0</v>
      </c>
      <c r="AP15" s="46">
        <f t="shared" si="1"/>
        <v>0</v>
      </c>
      <c r="AQ15" s="46">
        <f t="shared" si="1"/>
        <v>0</v>
      </c>
      <c r="AR15" s="46">
        <f t="shared" si="1"/>
        <v>0</v>
      </c>
    </row>
    <row r="16" spans="1:44" s="16" customFormat="1" hidden="1">
      <c r="C16" s="81">
        <f>SUM(C15:Z15)</f>
        <v>0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>
        <f>SUM(AA15:AF15)</f>
        <v>0</v>
      </c>
      <c r="AB16" s="81"/>
      <c r="AC16" s="81"/>
      <c r="AD16" s="81"/>
      <c r="AE16" s="81"/>
      <c r="AF16" s="81"/>
      <c r="AG16" s="81">
        <f>SUM(AG15:AR15)</f>
        <v>0</v>
      </c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</row>
    <row r="17" spans="3:44" s="16" customFormat="1" hidden="1">
      <c r="C17" s="81" t="e">
        <f>SUM(C11:Z11)/C16</f>
        <v>#DIV/0!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 t="e">
        <f>SUM(AA11:AF11)/AA16</f>
        <v>#DIV/0!</v>
      </c>
      <c r="AB17" s="81"/>
      <c r="AC17" s="81"/>
      <c r="AD17" s="81"/>
      <c r="AE17" s="81"/>
      <c r="AF17" s="81"/>
      <c r="AG17" s="81" t="e">
        <f>SUM(AG11:AR11)/AG16</f>
        <v>#DIV/0!</v>
      </c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</row>
    <row r="18" spans="3:44" s="16" customFormat="1"/>
    <row r="19" spans="3:44" s="16" customFormat="1"/>
  </sheetData>
  <sheetProtection password="CE28" sheet="1" objects="1" scenarios="1"/>
  <mergeCells count="23">
    <mergeCell ref="A1:AR1"/>
    <mergeCell ref="C2:AR2"/>
    <mergeCell ref="C3:Z3"/>
    <mergeCell ref="AA3:AF3"/>
    <mergeCell ref="AG3:AR3"/>
    <mergeCell ref="A2:B3"/>
    <mergeCell ref="A4:B4"/>
    <mergeCell ref="A5:B5"/>
    <mergeCell ref="A6:B6"/>
    <mergeCell ref="A7:B7"/>
    <mergeCell ref="A8:B8"/>
    <mergeCell ref="A9:B9"/>
    <mergeCell ref="C16:Z16"/>
    <mergeCell ref="AA16:AF16"/>
    <mergeCell ref="AG16:AR16"/>
    <mergeCell ref="C17:Z17"/>
    <mergeCell ref="AA17:AF17"/>
    <mergeCell ref="AG17:AR17"/>
    <mergeCell ref="A11:B11"/>
    <mergeCell ref="A12:B12"/>
    <mergeCell ref="C12:Z12"/>
    <mergeCell ref="AA12:AF12"/>
    <mergeCell ref="AG12:AR12"/>
  </mergeCells>
  <pageMargins left="0.49" right="0.39370078740157483" top="0.72" bottom="0.39370078740157483" header="0" footer="0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SINIF VELİ ANKET SONUÇLARI</vt:lpstr>
      <vt:lpstr>OKUL VELİ ANKET SONUÇLARI</vt:lpstr>
      <vt:lpstr>ÖĞRETMEN ANKET SONUÇLARI</vt:lpstr>
      <vt:lpstr>'OKUL VELİ ANKET SONUÇLARI'!Yazdırma_Alanı</vt:lpstr>
      <vt:lpstr>'ÖĞRETMEN ANKET SONUÇLARI'!Yazdırma_Alanı</vt:lpstr>
    </vt:vector>
  </TitlesOfParts>
  <Company>Silentall.Com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nahit duru</dc:creator>
  <cp:lastModifiedBy>nahit duru</cp:lastModifiedBy>
  <cp:lastPrinted>2018-05-10T16:23:00Z</cp:lastPrinted>
  <dcterms:created xsi:type="dcterms:W3CDTF">2018-05-10T08:37:19Z</dcterms:created>
  <dcterms:modified xsi:type="dcterms:W3CDTF">2018-05-11T07:51:18Z</dcterms:modified>
</cp:coreProperties>
</file>